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Work\Documents\ФАУЗИЯ\Отчеты  для портала\2024\"/>
    </mc:Choice>
  </mc:AlternateContent>
  <bookViews>
    <workbookView xWindow="0" yWindow="0" windowWidth="23040" windowHeight="9195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0503121'!$A$1:$I$157</definedName>
  </definedNames>
  <calcPr calcId="162913"/>
</workbook>
</file>

<file path=xl/calcChain.xml><?xml version="1.0" encoding="utf-8"?>
<calcChain xmlns="http://schemas.openxmlformats.org/spreadsheetml/2006/main">
  <c r="F92" i="1" l="1"/>
  <c r="B92" i="1"/>
  <c r="F90" i="1"/>
  <c r="B90" i="1"/>
</calcChain>
</file>

<file path=xl/sharedStrings.xml><?xml version="1.0" encoding="utf-8"?>
<sst xmlns="http://schemas.openxmlformats.org/spreadsheetml/2006/main" count="548" uniqueCount="283">
  <si>
    <t>ОТЧЕТ  О ФИНАНСОВЫХ РЕЗУЛЬТАТАХ ДЕЯТЕЛЬНОСТИ</t>
  </si>
  <si>
    <t>КОДЫ</t>
  </si>
  <si>
    <t xml:space="preserve">                                      на 1 января 2025 г.</t>
  </si>
  <si>
    <t>Форма по ОКУД</t>
  </si>
  <si>
    <t>0503121</t>
  </si>
  <si>
    <t>Дата</t>
  </si>
  <si>
    <t>01.01.2025</t>
  </si>
  <si>
    <t>Главный распорядитель, распорядитель, получатель бюджетных средств,</t>
  </si>
  <si>
    <t/>
  </si>
  <si>
    <t xml:space="preserve">главный администратор, администратор доходов бюджета,  </t>
  </si>
  <si>
    <t>Исполнительный комитет Старокырлайского сельского поселения</t>
  </si>
  <si>
    <t>по ОКПО</t>
  </si>
  <si>
    <t xml:space="preserve">главный администратор, администратор источников </t>
  </si>
  <si>
    <t>ИНН</t>
  </si>
  <si>
    <t>1609002905</t>
  </si>
  <si>
    <t xml:space="preserve">финансирования дефицита бюджета </t>
  </si>
  <si>
    <t>Глава по БК</t>
  </si>
  <si>
    <t>000</t>
  </si>
  <si>
    <t>Наименование бюджета (публично-правового образования)</t>
  </si>
  <si>
    <t>бюджет сельского поселения</t>
  </si>
  <si>
    <t>по ОКТМО</t>
  </si>
  <si>
    <t>92612439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</si>
  <si>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</si>
  <si>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</si>
  <si>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</si>
  <si>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</si>
  <si>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</si>
  <si>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</si>
  <si>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</si>
  <si>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</si>
  <si>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</si>
  <si>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</si>
  <si>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</si>
  <si>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</si>
  <si>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</si>
  <si>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</si>
  <si>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</si>
  <si>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</si>
  <si>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</si>
  <si>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Налоги</t>
  </si>
  <si>
    <t>111</t>
  </si>
  <si>
    <t>-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</si>
  <si>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</si>
  <si>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</si>
  <si>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</si>
  <si>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</si>
  <si>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</si>
  <si>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</si>
  <si>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</si>
  <si>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</si>
  <si>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</si>
  <si>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</si>
  <si>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</si>
  <si>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</si>
  <si>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</si>
  <si>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</si>
  <si>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</si>
  <si>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</si>
  <si>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</si>
  <si>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</si>
  <si>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</si>
  <si>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</si>
  <si>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</si>
  <si>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</si>
  <si>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</si>
  <si>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</si>
  <si>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</si>
  <si>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</si>
  <si>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</si>
  <si>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</si>
  <si>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</si>
  <si>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</si>
  <si>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</si>
  <si>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</si>
  <si>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</si>
  <si>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</si>
  <si>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</si>
  <si>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</si>
  <si>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</si>
  <si>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</si>
  <si>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</si>
  <si>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</si>
  <si>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</si>
  <si>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</si>
  <si>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</si>
  <si>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</si>
  <si>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</si>
  <si>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</si>
  <si>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</si>
  <si>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</si>
  <si>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</si>
  <si>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</si>
  <si>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</si>
  <si>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</si>
  <si>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</si>
  <si>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</si>
  <si>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</si>
  <si>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</si>
  <si>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</si>
  <si>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</si>
  <si>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</si>
  <si>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</si>
  <si>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</si>
  <si>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</si>
  <si>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</si>
  <si>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</si>
  <si>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</si>
  <si>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</si>
  <si>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</si>
  <si>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</si>
  <si>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</si>
  <si>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</si>
  <si>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</si>
  <si>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</si>
  <si>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</si>
  <si>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</si>
  <si>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</si>
  <si>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</si>
  <si>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</si>
  <si>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</si>
  <si>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</si>
  <si>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</si>
  <si>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</si>
  <si>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</si>
  <si>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</si>
  <si>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</si>
  <si>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</si>
  <si>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</si>
  <si>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</si>
  <si>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</si>
  <si>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</si>
  <si>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</si>
  <si>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</si>
  <si>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</si>
  <si>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</si>
  <si>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</si>
  <si>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</si>
  <si>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</si>
  <si>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</si>
  <si>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</si>
  <si>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</si>
  <si>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</si>
  <si>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</si>
  <si>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</si>
  <si>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</si>
  <si>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</si>
  <si>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</si>
  <si>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</si>
  <si>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</si>
  <si>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</si>
  <si>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</si>
  <si>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</si>
  <si>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</si>
  <si>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</si>
  <si>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</si>
  <si>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</si>
  <si>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</si>
  <si>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</si>
  <si>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</si>
  <si>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</si>
  <si>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</si>
  <si>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</si>
  <si>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</si>
  <si>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</si>
  <si>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</si>
  <si>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</si>
  <si>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</si>
  <si>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</si>
  <si>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</si>
  <si>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</si>
  <si>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</si>
  <si>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</si>
  <si>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</si>
  <si>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</si>
  <si>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</si>
  <si>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</si>
  <si>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</si>
  <si>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</si>
  <si>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</si>
  <si>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</si>
  <si>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</si>
  <si>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</si>
  <si>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</si>
  <si>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</si>
  <si>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</si>
  <si>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</si>
  <si>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</si>
  <si>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</si>
  <si>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</si>
  <si>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</si>
  <si>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</si>
  <si>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</si>
  <si>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</si>
  <si>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</si>
  <si>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</si>
  <si>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</si>
  <si>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</si>
  <si>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</si>
  <si>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</si>
  <si>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</si>
  <si>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</si>
  <si>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</si>
  <si>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</si>
  <si>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</si>
  <si>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</si>
  <si>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</si>
  <si>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</si>
  <si>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</si>
  <si>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</si>
  <si>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</si>
  <si>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</si>
  <si>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</si>
  <si>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</si>
  <si>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</si>
  <si>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</si>
  <si>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</si>
  <si>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</si>
  <si>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</si>
  <si>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</si>
  <si>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</si>
  <si>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</si>
  <si>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</si>
  <si>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</si>
  <si>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</si>
  <si>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</si>
  <si>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</si>
  <si>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</si>
  <si>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</si>
  <si>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</si>
  <si>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</si>
  <si>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</si>
  <si>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</si>
  <si>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</si>
  <si>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</si>
  <si>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</si>
  <si>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</si>
  <si>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</si>
  <si>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</si>
  <si>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</si>
  <si>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</si>
  <si>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</si>
  <si>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</si>
  <si>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</si>
  <si>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</si>
  <si>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</si>
  <si>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</si>
  <si>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</si>
  <si>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</si>
  <si>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</si>
  <si>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</si>
  <si>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</si>
  <si>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</si>
  <si>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</si>
  <si>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</si>
  <si>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</si>
  <si>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</si>
  <si>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</si>
  <si>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</si>
  <si>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</si>
  <si>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</si>
  <si>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</si>
  <si>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</si>
  <si>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</si>
  <si>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</si>
  <si>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</si>
  <si>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</si>
  <si>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</si>
  <si>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</si>
  <si>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</si>
  <si>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Ф. Ф. Лутфуллин</t>
  </si>
  <si>
    <t>Главный бухгалтер</t>
  </si>
  <si>
    <t>Ф. В. Нотфуллина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</si>
  <si>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</si>
  <si>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</si>
  <si>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</si>
  <si>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</si>
  <si>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</si>
  <si>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</si>
  <si>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</si>
  <si>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</si>
  <si>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</si>
  <si>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</si>
  <si>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ЭП: Лутфуллин Фаниль Фанавилович, Глава, СОВЕТ СТАРОКЫРЛАЙСКОГО СЕЛЬСКОГО ПОСЕЛЕНИЯ АРСКОГО МУНИЦИПАЛЬНОГО РАЙОНА РЕСПУБЛИКИ ТАТАРСТАН, , 160902797787, , Республика Татарстан (Татарстан), RU, kuper.ars@tatar.ru, , сертификат 00 fc 76 44 ca 97 8f 8e 55 02 9b b2 76 f2 d8 d6 96, дата 24.03.2025 14:32:45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</si>
</sst>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8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4" fontId="58" fillId="29" borderId="64" xfId="3127" applyNumberFormat="1" applyFont="1" applyFill="1" applyBorder="1" applyAlignment="1" applyProtection="1">
      <alignment horizontal="righ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56" xfId="0" applyNumberFormat="1" applyFont="1" applyFill="1" applyBorder="1" applyAlignment="1" applyProtection="1">
      <alignment horizontal="right"/>
    </xf>
    <xf numFmtId="0" fontId="57" fillId="0" borderId="61" xfId="3126" applyNumberFormat="1" applyFont="1" applyFill="1" applyBorder="1" applyAlignment="1" applyProtection="1">
      <alignment horizontal="left" wrapText="1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wrapText="1"/>
    </xf>
    <xf numFmtId="0" fontId="22" fillId="0" borderId="56" xfId="0" applyNumberFormat="1" applyFont="1" applyFill="1" applyBorder="1" applyAlignment="1" applyProtection="1">
      <alignment horizontal="left" wrapText="1"/>
    </xf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zoomScaleNormal="100" zoomScaleSheetLayoutView="100" workbookViewId="0">
      <selection sqref="A1:H1"/>
    </sheetView>
  </sheetViews>
  <sheetFormatPr defaultColWidth="9.140625" defaultRowHeight="16.149999999999999" customHeight="1" x14ac:dyDescent="0.2"/>
  <cols>
    <col min="1" max="1" width="5.140625" style="4" customWidth="1"/>
    <col min="2" max="3" width="19.7109375" style="14" customWidth="1"/>
    <col min="4" max="4" width="27.7109375" style="14" customWidth="1"/>
    <col min="5" max="6" width="9" style="15" customWidth="1"/>
    <col min="7" max="7" width="18.28515625" style="15" customWidth="1"/>
    <col min="8" max="9" width="16.85546875" style="15" customWidth="1"/>
    <col min="10" max="10" width="9.140625" style="14" customWidth="1"/>
    <col min="11" max="16384" width="9.140625" style="14"/>
  </cols>
  <sheetData>
    <row r="1" spans="1:9" ht="16.149999999999999" customHeight="1" x14ac:dyDescent="0.2">
      <c r="A1" s="95" t="s">
        <v>0</v>
      </c>
      <c r="B1" s="95"/>
      <c r="C1" s="95"/>
      <c r="D1" s="95"/>
      <c r="E1" s="95"/>
      <c r="F1" s="95"/>
      <c r="G1" s="95"/>
      <c r="H1" s="95"/>
    </row>
    <row r="2" spans="1:9" ht="16.149999999999999" customHeight="1" x14ac:dyDescent="0.2">
      <c r="H2" s="16"/>
      <c r="I2" s="37" t="s">
        <v>1</v>
      </c>
    </row>
    <row r="3" spans="1:9" ht="16.149999999999999" customHeight="1" x14ac:dyDescent="0.2">
      <c r="A3" s="96" t="s">
        <v>2</v>
      </c>
      <c r="B3" s="96"/>
      <c r="C3" s="96"/>
      <c r="D3" s="96"/>
      <c r="E3" s="96"/>
      <c r="F3" s="96"/>
      <c r="G3" s="96"/>
      <c r="H3" s="16" t="s">
        <v>3</v>
      </c>
      <c r="I3" s="36" t="s">
        <v>4</v>
      </c>
    </row>
    <row r="4" spans="1:9" ht="16.149999999999999" customHeight="1" x14ac:dyDescent="0.2">
      <c r="B4" s="13"/>
      <c r="C4" s="13"/>
      <c r="D4" s="13"/>
      <c r="E4" s="13"/>
      <c r="F4" s="13"/>
      <c r="G4" s="13"/>
      <c r="H4" s="16" t="s">
        <v>5</v>
      </c>
      <c r="I4" s="36" t="s">
        <v>6</v>
      </c>
    </row>
    <row r="5" spans="1:9" ht="16.149999999999999" customHeight="1" x14ac:dyDescent="0.2">
      <c r="A5" s="97" t="s">
        <v>7</v>
      </c>
      <c r="B5" s="97"/>
      <c r="C5" s="97"/>
      <c r="D5" s="97"/>
      <c r="E5" s="14"/>
      <c r="F5" s="14"/>
      <c r="G5" s="14"/>
      <c r="H5" s="16"/>
      <c r="I5" s="36" t="s">
        <v>8</v>
      </c>
    </row>
    <row r="6" spans="1:9" ht="16.149999999999999" customHeight="1" x14ac:dyDescent="0.2">
      <c r="A6" s="98" t="s">
        <v>9</v>
      </c>
      <c r="B6" s="98"/>
      <c r="C6" s="98"/>
      <c r="D6" s="103" t="s">
        <v>10</v>
      </c>
      <c r="E6" s="103"/>
      <c r="F6" s="103"/>
      <c r="G6" s="103"/>
      <c r="H6" s="16" t="s">
        <v>11</v>
      </c>
      <c r="I6" s="36" t="s">
        <v>8</v>
      </c>
    </row>
    <row r="7" spans="1:9" ht="16.149999999999999" customHeight="1" x14ac:dyDescent="0.2">
      <c r="A7" s="98" t="s">
        <v>12</v>
      </c>
      <c r="B7" s="98"/>
      <c r="C7" s="98"/>
      <c r="D7" s="103"/>
      <c r="E7" s="103"/>
      <c r="F7" s="103"/>
      <c r="G7" s="103"/>
      <c r="H7" s="16" t="s">
        <v>13</v>
      </c>
      <c r="I7" s="36" t="s">
        <v>14</v>
      </c>
    </row>
    <row r="8" spans="1:9" ht="16.149999999999999" customHeight="1" x14ac:dyDescent="0.2">
      <c r="A8" s="98" t="s">
        <v>15</v>
      </c>
      <c r="B8" s="98"/>
      <c r="C8" s="98"/>
      <c r="D8" s="104"/>
      <c r="E8" s="104"/>
      <c r="F8" s="104"/>
      <c r="G8" s="104"/>
      <c r="H8" s="16" t="s">
        <v>16</v>
      </c>
      <c r="I8" s="36" t="s">
        <v>17</v>
      </c>
    </row>
    <row r="9" spans="1:9" ht="16.149999999999999" customHeight="1" x14ac:dyDescent="0.2">
      <c r="A9" s="4" t="s">
        <v>18</v>
      </c>
      <c r="B9" s="4"/>
      <c r="C9" s="4"/>
      <c r="D9" s="111" t="s">
        <v>19</v>
      </c>
      <c r="E9" s="111"/>
      <c r="F9" s="111"/>
      <c r="G9" s="111"/>
      <c r="H9" s="16" t="s">
        <v>20</v>
      </c>
      <c r="I9" s="36" t="s">
        <v>21</v>
      </c>
    </row>
    <row r="10" spans="1:9" ht="16.149999999999999" customHeight="1" x14ac:dyDescent="0.2">
      <c r="A10" s="99" t="s">
        <v>22</v>
      </c>
      <c r="B10" s="99"/>
      <c r="C10" s="99"/>
      <c r="D10" s="99"/>
      <c r="E10" s="4"/>
      <c r="F10" s="4"/>
      <c r="G10" s="4"/>
      <c r="H10" s="16"/>
      <c r="I10" s="36"/>
    </row>
    <row r="11" spans="1:9" ht="16.149999999999999" customHeight="1" x14ac:dyDescent="0.2">
      <c r="A11" s="99" t="s">
        <v>23</v>
      </c>
      <c r="B11" s="99"/>
      <c r="H11" s="16" t="s">
        <v>24</v>
      </c>
      <c r="I11" s="37">
        <v>383</v>
      </c>
    </row>
    <row r="13" spans="1:9" s="4" customFormat="1" ht="35.25" customHeight="1" x14ac:dyDescent="0.15">
      <c r="A13" s="63" t="s">
        <v>25</v>
      </c>
      <c r="B13" s="64"/>
      <c r="C13" s="64"/>
      <c r="D13" s="65"/>
      <c r="E13" s="38" t="s">
        <v>26</v>
      </c>
      <c r="F13" s="39" t="s">
        <v>27</v>
      </c>
      <c r="G13" s="40" t="s">
        <v>28</v>
      </c>
      <c r="H13" s="40" t="s">
        <v>29</v>
      </c>
      <c r="I13" s="41" t="s">
        <v>30</v>
      </c>
    </row>
    <row r="14" spans="1:9" s="4" customFormat="1" ht="16.149999999999999" customHeight="1" x14ac:dyDescent="0.15">
      <c r="A14" s="100">
        <v>1</v>
      </c>
      <c r="B14" s="101"/>
      <c r="C14" s="101"/>
      <c r="D14" s="102"/>
      <c r="E14" s="48">
        <v>2</v>
      </c>
      <c r="F14" s="49">
        <v>3</v>
      </c>
      <c r="G14" s="49">
        <v>4</v>
      </c>
      <c r="H14" s="49">
        <v>5</v>
      </c>
      <c r="I14" s="49">
        <v>6</v>
      </c>
    </row>
    <row r="15" spans="1:9" s="4" customFormat="1" ht="25.5" customHeight="1" x14ac:dyDescent="0.15">
      <c r="A15" s="92" t="s">
        <v>31</v>
      </c>
      <c r="B15" s="93"/>
      <c r="C15" s="93"/>
      <c r="D15" s="94"/>
      <c r="E15" s="30" t="s">
        <v>32</v>
      </c>
      <c r="F15" s="31" t="s">
        <v>33</v>
      </c>
      <c r="G15" s="32">
        <v>14356604.970000001</v>
      </c>
      <c r="H15" s="32" t="s">
        <v>34</v>
      </c>
      <c r="I15" s="32">
        <v>14356604.970000001</v>
      </c>
    </row>
    <row r="16" spans="1:9" s="4" customFormat="1" ht="16.899999999999999" customHeight="1" x14ac:dyDescent="0.15">
      <c r="A16" s="68" t="s">
        <v>35</v>
      </c>
      <c r="B16" s="69"/>
      <c r="C16" s="69"/>
      <c r="D16" s="70"/>
      <c r="E16" s="18" t="s">
        <v>36</v>
      </c>
      <c r="F16" s="42" t="s">
        <v>37</v>
      </c>
      <c r="G16" s="43">
        <v>1341230.76</v>
      </c>
      <c r="H16" s="43" t="s">
        <v>34</v>
      </c>
      <c r="I16" s="43">
        <v>1341230.76</v>
      </c>
    </row>
    <row r="17" spans="1:9" s="4" customFormat="1" ht="16.899999999999999" customHeight="1" x14ac:dyDescent="0.15">
      <c r="A17" s="73" t="s">
        <v>38</v>
      </c>
      <c r="B17" s="74"/>
      <c r="C17" s="74"/>
      <c r="D17" s="75"/>
      <c r="E17" s="19"/>
      <c r="F17" s="20"/>
      <c r="G17" s="21"/>
      <c r="H17" s="21"/>
      <c r="I17" s="21"/>
    </row>
    <row r="18" spans="1:9" s="4" customFormat="1" ht="16.899999999999999" customHeight="1" x14ac:dyDescent="0.15">
      <c r="A18" s="44" t="s">
        <v>8</v>
      </c>
      <c r="B18" s="76" t="s">
        <v>39</v>
      </c>
      <c r="C18" s="76"/>
      <c r="D18" s="77"/>
      <c r="E18" s="22"/>
      <c r="F18" s="60" t="s">
        <v>40</v>
      </c>
      <c r="G18" s="61">
        <v>1341030.76</v>
      </c>
      <c r="H18" s="61" t="s">
        <v>41</v>
      </c>
      <c r="I18" s="61">
        <v>1341030.76</v>
      </c>
    </row>
    <row r="19" spans="1:9" ht="16.899999999999999" customHeight="1" x14ac:dyDescent="0.2">
      <c r="A19" s="44" t="s">
        <v>8</v>
      </c>
      <c r="B19" s="76" t="s">
        <v>42</v>
      </c>
      <c r="C19" s="76"/>
      <c r="D19" s="77"/>
      <c r="E19" s="22"/>
      <c r="F19" s="60" t="s">
        <v>43</v>
      </c>
      <c r="G19" s="61">
        <v>200</v>
      </c>
      <c r="H19" s="61" t="s">
        <v>41</v>
      </c>
      <c r="I19" s="61">
        <v>200</v>
      </c>
    </row>
    <row r="20" spans="1:9" s="4" customFormat="1" ht="16.899999999999999" customHeight="1" x14ac:dyDescent="0.15">
      <c r="A20" s="68" t="s">
        <v>44</v>
      </c>
      <c r="B20" s="69"/>
      <c r="C20" s="69"/>
      <c r="D20" s="70"/>
      <c r="E20" s="18" t="s">
        <v>45</v>
      </c>
      <c r="F20" s="42" t="s">
        <v>46</v>
      </c>
      <c r="G20" s="43" t="s">
        <v>34</v>
      </c>
      <c r="H20" s="43" t="s">
        <v>34</v>
      </c>
      <c r="I20" s="43" t="s">
        <v>34</v>
      </c>
    </row>
    <row r="21" spans="1:9" s="4" customFormat="1" ht="16.899999999999999" customHeight="1" x14ac:dyDescent="0.15">
      <c r="A21" s="73" t="s">
        <v>38</v>
      </c>
      <c r="B21" s="74"/>
      <c r="C21" s="74"/>
      <c r="D21" s="75"/>
      <c r="E21" s="19"/>
      <c r="F21" s="20"/>
      <c r="G21" s="21"/>
      <c r="H21" s="21"/>
      <c r="I21" s="21"/>
    </row>
    <row r="22" spans="1:9" s="4" customFormat="1" ht="16.899999999999999" customHeight="1" x14ac:dyDescent="0.15">
      <c r="A22" s="68" t="s">
        <v>47</v>
      </c>
      <c r="B22" s="69"/>
      <c r="C22" s="69"/>
      <c r="D22" s="70"/>
      <c r="E22" s="18" t="s">
        <v>48</v>
      </c>
      <c r="F22" s="42" t="s">
        <v>49</v>
      </c>
      <c r="G22" s="43">
        <v>31206.78</v>
      </c>
      <c r="H22" s="43" t="s">
        <v>34</v>
      </c>
      <c r="I22" s="43">
        <v>31206.78</v>
      </c>
    </row>
    <row r="23" spans="1:9" s="4" customFormat="1" ht="16.899999999999999" customHeight="1" x14ac:dyDescent="0.15">
      <c r="A23" s="73" t="s">
        <v>38</v>
      </c>
      <c r="B23" s="74"/>
      <c r="C23" s="74"/>
      <c r="D23" s="75"/>
      <c r="E23" s="19"/>
      <c r="F23" s="20"/>
      <c r="G23" s="21"/>
      <c r="H23" s="21"/>
      <c r="I23" s="21"/>
    </row>
    <row r="24" spans="1:9" s="5" customFormat="1" ht="16.899999999999999" customHeight="1" x14ac:dyDescent="0.15">
      <c r="A24" s="44" t="s">
        <v>8</v>
      </c>
      <c r="B24" s="76" t="s">
        <v>50</v>
      </c>
      <c r="C24" s="76"/>
      <c r="D24" s="77"/>
      <c r="E24" s="23"/>
      <c r="F24" s="60" t="s">
        <v>51</v>
      </c>
      <c r="G24" s="62">
        <v>31206.78</v>
      </c>
      <c r="H24" s="62" t="s">
        <v>41</v>
      </c>
      <c r="I24" s="62">
        <v>31206.78</v>
      </c>
    </row>
    <row r="25" spans="1:9" s="4" customFormat="1" ht="16.899999999999999" customHeight="1" x14ac:dyDescent="0.15">
      <c r="A25" s="68" t="s">
        <v>52</v>
      </c>
      <c r="B25" s="69"/>
      <c r="C25" s="69"/>
      <c r="D25" s="70"/>
      <c r="E25" s="18" t="s">
        <v>53</v>
      </c>
      <c r="F25" s="42" t="s">
        <v>54</v>
      </c>
      <c r="G25" s="43" t="s">
        <v>34</v>
      </c>
      <c r="H25" s="43" t="s">
        <v>34</v>
      </c>
      <c r="I25" s="43" t="s">
        <v>34</v>
      </c>
    </row>
    <row r="26" spans="1:9" s="4" customFormat="1" ht="16.899999999999999" customHeight="1" x14ac:dyDescent="0.15">
      <c r="A26" s="91" t="s">
        <v>38</v>
      </c>
      <c r="B26" s="91"/>
      <c r="C26" s="91"/>
      <c r="D26" s="91"/>
      <c r="E26" s="20"/>
      <c r="F26" s="20"/>
      <c r="G26" s="21"/>
      <c r="H26" s="21"/>
      <c r="I26" s="21"/>
    </row>
    <row r="27" spans="1:9" s="4" customFormat="1" ht="16.899999999999999" customHeight="1" x14ac:dyDescent="0.15">
      <c r="A27" s="68" t="s">
        <v>55</v>
      </c>
      <c r="B27" s="69"/>
      <c r="C27" s="69"/>
      <c r="D27" s="70"/>
      <c r="E27" s="18" t="s">
        <v>56</v>
      </c>
      <c r="F27" s="42" t="s">
        <v>57</v>
      </c>
      <c r="G27" s="43">
        <v>11791513.689999999</v>
      </c>
      <c r="H27" s="43" t="s">
        <v>34</v>
      </c>
      <c r="I27" s="43">
        <v>11791513.689999999</v>
      </c>
    </row>
    <row r="28" spans="1:9" s="5" customFormat="1" ht="16.899999999999999" customHeight="1" x14ac:dyDescent="0.15">
      <c r="A28" s="73" t="s">
        <v>38</v>
      </c>
      <c r="B28" s="74"/>
      <c r="C28" s="74"/>
      <c r="D28" s="75"/>
      <c r="E28" s="24"/>
      <c r="F28" s="25"/>
      <c r="G28" s="26"/>
      <c r="H28" s="26"/>
      <c r="I28" s="26"/>
    </row>
    <row r="29" spans="1:9" s="4" customFormat="1" ht="21.75" customHeight="1" x14ac:dyDescent="0.15">
      <c r="A29" s="44" t="s">
        <v>8</v>
      </c>
      <c r="B29" s="76" t="s">
        <v>58</v>
      </c>
      <c r="C29" s="76"/>
      <c r="D29" s="77"/>
      <c r="E29" s="22"/>
      <c r="F29" s="60" t="s">
        <v>59</v>
      </c>
      <c r="G29" s="61">
        <v>11337713.689999999</v>
      </c>
      <c r="H29" s="61" t="s">
        <v>41</v>
      </c>
      <c r="I29" s="61">
        <v>11337713.689999999</v>
      </c>
    </row>
    <row r="30" spans="1:9" ht="21.75" customHeight="1" x14ac:dyDescent="0.2">
      <c r="A30" s="44" t="s">
        <v>8</v>
      </c>
      <c r="B30" s="76" t="s">
        <v>60</v>
      </c>
      <c r="C30" s="76"/>
      <c r="D30" s="77"/>
      <c r="E30" s="22"/>
      <c r="F30" s="60" t="s">
        <v>61</v>
      </c>
      <c r="G30" s="61">
        <v>453800</v>
      </c>
      <c r="H30" s="61" t="s">
        <v>41</v>
      </c>
      <c r="I30" s="61">
        <v>453800</v>
      </c>
    </row>
    <row r="31" spans="1:9" s="4" customFormat="1" ht="16.899999999999999" customHeight="1" x14ac:dyDescent="0.15">
      <c r="A31" s="68" t="s">
        <v>62</v>
      </c>
      <c r="B31" s="69"/>
      <c r="C31" s="69"/>
      <c r="D31" s="70"/>
      <c r="E31" s="18" t="s">
        <v>63</v>
      </c>
      <c r="F31" s="42" t="s">
        <v>64</v>
      </c>
      <c r="G31" s="43" t="s">
        <v>34</v>
      </c>
      <c r="H31" s="43" t="s">
        <v>34</v>
      </c>
      <c r="I31" s="43" t="s">
        <v>34</v>
      </c>
    </row>
    <row r="32" spans="1:9" s="4" customFormat="1" ht="16.899999999999999" customHeight="1" x14ac:dyDescent="0.15">
      <c r="A32" s="73" t="s">
        <v>38</v>
      </c>
      <c r="B32" s="74"/>
      <c r="C32" s="74"/>
      <c r="D32" s="75"/>
      <c r="E32" s="27"/>
      <c r="F32" s="28"/>
      <c r="G32" s="21"/>
      <c r="H32" s="21"/>
      <c r="I32" s="21"/>
    </row>
    <row r="33" spans="1:9" s="4" customFormat="1" ht="16.899999999999999" customHeight="1" x14ac:dyDescent="0.15">
      <c r="A33" s="68" t="s">
        <v>65</v>
      </c>
      <c r="B33" s="69"/>
      <c r="C33" s="69"/>
      <c r="D33" s="70"/>
      <c r="E33" s="18" t="s">
        <v>66</v>
      </c>
      <c r="F33" s="42" t="s">
        <v>67</v>
      </c>
      <c r="G33" s="43">
        <v>-33001.79</v>
      </c>
      <c r="H33" s="43" t="s">
        <v>34</v>
      </c>
      <c r="I33" s="43">
        <v>-33001.79</v>
      </c>
    </row>
    <row r="34" spans="1:9" s="4" customFormat="1" ht="16.899999999999999" customHeight="1" x14ac:dyDescent="0.15">
      <c r="A34" s="73" t="s">
        <v>38</v>
      </c>
      <c r="B34" s="74"/>
      <c r="C34" s="74"/>
      <c r="D34" s="75"/>
      <c r="E34" s="27"/>
      <c r="F34" s="28"/>
      <c r="G34" s="21"/>
      <c r="H34" s="21"/>
      <c r="I34" s="21"/>
    </row>
    <row r="35" spans="1:9" s="4" customFormat="1" ht="16.899999999999999" customHeight="1" x14ac:dyDescent="0.15">
      <c r="A35" s="44" t="s">
        <v>8</v>
      </c>
      <c r="B35" s="76" t="s">
        <v>68</v>
      </c>
      <c r="C35" s="76"/>
      <c r="D35" s="77"/>
      <c r="E35" s="22"/>
      <c r="F35" s="60" t="s">
        <v>69</v>
      </c>
      <c r="G35" s="61">
        <v>28629.8</v>
      </c>
      <c r="H35" s="61" t="s">
        <v>41</v>
      </c>
      <c r="I35" s="61">
        <v>28629.8</v>
      </c>
    </row>
    <row r="36" spans="1:9" ht="16.899999999999999" customHeight="1" x14ac:dyDescent="0.2">
      <c r="A36" s="44" t="s">
        <v>8</v>
      </c>
      <c r="B36" s="76" t="s">
        <v>70</v>
      </c>
      <c r="C36" s="76"/>
      <c r="D36" s="77"/>
      <c r="E36" s="22"/>
      <c r="F36" s="60" t="s">
        <v>71</v>
      </c>
      <c r="G36" s="61">
        <v>-61631.59</v>
      </c>
      <c r="H36" s="61" t="s">
        <v>41</v>
      </c>
      <c r="I36" s="61">
        <v>-61631.59</v>
      </c>
    </row>
    <row r="37" spans="1:9" s="4" customFormat="1" ht="16.899999999999999" customHeight="1" x14ac:dyDescent="0.15">
      <c r="A37" s="68" t="s">
        <v>72</v>
      </c>
      <c r="B37" s="69"/>
      <c r="C37" s="69"/>
      <c r="D37" s="70"/>
      <c r="E37" s="18" t="s">
        <v>33</v>
      </c>
      <c r="F37" s="42" t="s">
        <v>73</v>
      </c>
      <c r="G37" s="43" t="s">
        <v>34</v>
      </c>
      <c r="H37" s="43" t="s">
        <v>34</v>
      </c>
      <c r="I37" s="43" t="s">
        <v>34</v>
      </c>
    </row>
    <row r="38" spans="1:9" s="4" customFormat="1" ht="16.899999999999999" customHeight="1" x14ac:dyDescent="0.15">
      <c r="A38" s="73" t="s">
        <v>38</v>
      </c>
      <c r="B38" s="74"/>
      <c r="C38" s="74"/>
      <c r="D38" s="75"/>
      <c r="E38" s="27"/>
      <c r="F38" s="28"/>
      <c r="G38" s="21"/>
      <c r="H38" s="21"/>
      <c r="I38" s="21"/>
    </row>
    <row r="39" spans="1:9" s="4" customFormat="1" ht="16.899999999999999" customHeight="1" x14ac:dyDescent="0.15">
      <c r="A39" s="68" t="s">
        <v>74</v>
      </c>
      <c r="B39" s="69"/>
      <c r="C39" s="69"/>
      <c r="D39" s="70"/>
      <c r="E39" s="18" t="s">
        <v>37</v>
      </c>
      <c r="F39" s="42" t="s">
        <v>75</v>
      </c>
      <c r="G39" s="43">
        <v>1225655.53</v>
      </c>
      <c r="H39" s="43" t="s">
        <v>34</v>
      </c>
      <c r="I39" s="43">
        <v>1225655.53</v>
      </c>
    </row>
    <row r="40" spans="1:9" s="4" customFormat="1" ht="16.899999999999999" customHeight="1" x14ac:dyDescent="0.15">
      <c r="A40" s="73" t="s">
        <v>38</v>
      </c>
      <c r="B40" s="74"/>
      <c r="C40" s="74"/>
      <c r="D40" s="75"/>
      <c r="E40" s="27"/>
      <c r="F40" s="28"/>
      <c r="G40" s="21"/>
      <c r="H40" s="21"/>
      <c r="I40" s="21"/>
    </row>
    <row r="41" spans="1:9" s="4" customFormat="1" ht="21.75" customHeight="1" x14ac:dyDescent="0.15">
      <c r="A41" s="44" t="s">
        <v>8</v>
      </c>
      <c r="B41" s="76" t="s">
        <v>76</v>
      </c>
      <c r="C41" s="76"/>
      <c r="D41" s="77"/>
      <c r="E41" s="22"/>
      <c r="F41" s="60" t="s">
        <v>77</v>
      </c>
      <c r="G41" s="61">
        <v>1225655.53</v>
      </c>
      <c r="H41" s="61" t="s">
        <v>41</v>
      </c>
      <c r="I41" s="61">
        <v>1225655.53</v>
      </c>
    </row>
    <row r="42" spans="1:9" s="4" customFormat="1" ht="27" customHeight="1" x14ac:dyDescent="0.15">
      <c r="A42" s="92" t="s">
        <v>78</v>
      </c>
      <c r="B42" s="93"/>
      <c r="C42" s="93"/>
      <c r="D42" s="94"/>
      <c r="E42" s="30" t="s">
        <v>57</v>
      </c>
      <c r="F42" s="31" t="s">
        <v>79</v>
      </c>
      <c r="G42" s="32">
        <v>15039091.220000001</v>
      </c>
      <c r="H42" s="32" t="s">
        <v>34</v>
      </c>
      <c r="I42" s="32">
        <v>15039091.220000001</v>
      </c>
    </row>
    <row r="43" spans="1:9" s="4" customFormat="1" ht="16.899999999999999" customHeight="1" x14ac:dyDescent="0.15">
      <c r="A43" s="78" t="s">
        <v>80</v>
      </c>
      <c r="B43" s="79"/>
      <c r="C43" s="79"/>
      <c r="D43" s="80"/>
      <c r="E43" s="18" t="s">
        <v>64</v>
      </c>
      <c r="F43" s="42" t="s">
        <v>81</v>
      </c>
      <c r="G43" s="43">
        <v>3272134.72</v>
      </c>
      <c r="H43" s="43" t="s">
        <v>34</v>
      </c>
      <c r="I43" s="43">
        <v>3272134.72</v>
      </c>
    </row>
    <row r="44" spans="1:9" s="4" customFormat="1" ht="16.899999999999999" customHeight="1" x14ac:dyDescent="0.15">
      <c r="A44" s="81" t="s">
        <v>38</v>
      </c>
      <c r="B44" s="82"/>
      <c r="C44" s="82"/>
      <c r="D44" s="83"/>
      <c r="E44" s="27"/>
      <c r="F44" s="28"/>
      <c r="G44" s="21"/>
      <c r="H44" s="21"/>
      <c r="I44" s="21"/>
    </row>
    <row r="45" spans="1:9" s="4" customFormat="1" ht="16.899999999999999" customHeight="1" x14ac:dyDescent="0.15">
      <c r="A45" s="44" t="s">
        <v>8</v>
      </c>
      <c r="B45" s="69" t="s">
        <v>82</v>
      </c>
      <c r="C45" s="69"/>
      <c r="D45" s="70"/>
      <c r="E45" s="29"/>
      <c r="F45" s="60" t="s">
        <v>83</v>
      </c>
      <c r="G45" s="61">
        <v>2511242.4300000002</v>
      </c>
      <c r="H45" s="61" t="s">
        <v>41</v>
      </c>
      <c r="I45" s="61">
        <v>2511242.4300000002</v>
      </c>
    </row>
    <row r="46" spans="1:9" ht="16.899999999999999" customHeight="1" x14ac:dyDescent="0.2">
      <c r="A46" s="44" t="s">
        <v>8</v>
      </c>
      <c r="B46" s="69" t="s">
        <v>84</v>
      </c>
      <c r="C46" s="69"/>
      <c r="D46" s="70"/>
      <c r="E46" s="29"/>
      <c r="F46" s="60" t="s">
        <v>85</v>
      </c>
      <c r="G46" s="61">
        <v>5000</v>
      </c>
      <c r="H46" s="61" t="s">
        <v>41</v>
      </c>
      <c r="I46" s="61">
        <v>5000</v>
      </c>
    </row>
    <row r="47" spans="1:9" ht="16.899999999999999" customHeight="1" x14ac:dyDescent="0.2">
      <c r="A47" s="44" t="s">
        <v>8</v>
      </c>
      <c r="B47" s="69" t="s">
        <v>86</v>
      </c>
      <c r="C47" s="69"/>
      <c r="D47" s="70"/>
      <c r="E47" s="29"/>
      <c r="F47" s="60" t="s">
        <v>87</v>
      </c>
      <c r="G47" s="61">
        <v>755892.29</v>
      </c>
      <c r="H47" s="61" t="s">
        <v>41</v>
      </c>
      <c r="I47" s="61">
        <v>755892.29</v>
      </c>
    </row>
    <row r="48" spans="1:9" s="4" customFormat="1" ht="16.899999999999999" customHeight="1" x14ac:dyDescent="0.15">
      <c r="A48" s="78" t="s">
        <v>88</v>
      </c>
      <c r="B48" s="79"/>
      <c r="C48" s="79"/>
      <c r="D48" s="80"/>
      <c r="E48" s="18" t="s">
        <v>67</v>
      </c>
      <c r="F48" s="42" t="s">
        <v>89</v>
      </c>
      <c r="G48" s="43">
        <v>6018806.3099999996</v>
      </c>
      <c r="H48" s="43" t="s">
        <v>34</v>
      </c>
      <c r="I48" s="43">
        <v>6018806.3099999996</v>
      </c>
    </row>
    <row r="49" spans="1:9" s="4" customFormat="1" ht="16.899999999999999" customHeight="1" x14ac:dyDescent="0.15">
      <c r="A49" s="81" t="s">
        <v>38</v>
      </c>
      <c r="B49" s="82"/>
      <c r="C49" s="82"/>
      <c r="D49" s="83"/>
      <c r="E49" s="27"/>
      <c r="F49" s="28"/>
      <c r="G49" s="21"/>
      <c r="H49" s="21"/>
      <c r="I49" s="21"/>
    </row>
    <row r="50" spans="1:9" s="4" customFormat="1" ht="16.899999999999999" customHeight="1" x14ac:dyDescent="0.15">
      <c r="A50" s="44" t="s">
        <v>8</v>
      </c>
      <c r="B50" s="69" t="s">
        <v>90</v>
      </c>
      <c r="C50" s="69"/>
      <c r="D50" s="70"/>
      <c r="E50" s="29"/>
      <c r="F50" s="60" t="s">
        <v>91</v>
      </c>
      <c r="G50" s="61">
        <v>49153.43</v>
      </c>
      <c r="H50" s="61" t="s">
        <v>41</v>
      </c>
      <c r="I50" s="61">
        <v>49153.43</v>
      </c>
    </row>
    <row r="51" spans="1:9" ht="16.899999999999999" customHeight="1" x14ac:dyDescent="0.2">
      <c r="A51" s="44" t="s">
        <v>8</v>
      </c>
      <c r="B51" s="69" t="s">
        <v>92</v>
      </c>
      <c r="C51" s="69"/>
      <c r="D51" s="70"/>
      <c r="E51" s="29"/>
      <c r="F51" s="60" t="s">
        <v>93</v>
      </c>
      <c r="G51" s="61">
        <v>16000</v>
      </c>
      <c r="H51" s="61" t="s">
        <v>41</v>
      </c>
      <c r="I51" s="61">
        <v>16000</v>
      </c>
    </row>
    <row r="52" spans="1:9" ht="16.899999999999999" customHeight="1" x14ac:dyDescent="0.2">
      <c r="A52" s="44" t="s">
        <v>8</v>
      </c>
      <c r="B52" s="69" t="s">
        <v>94</v>
      </c>
      <c r="C52" s="69"/>
      <c r="D52" s="70"/>
      <c r="E52" s="29"/>
      <c r="F52" s="60" t="s">
        <v>95</v>
      </c>
      <c r="G52" s="61">
        <v>1493955.19</v>
      </c>
      <c r="H52" s="61" t="s">
        <v>41</v>
      </c>
      <c r="I52" s="61">
        <v>1493955.19</v>
      </c>
    </row>
    <row r="53" spans="1:9" ht="16.899999999999999" customHeight="1" x14ac:dyDescent="0.2">
      <c r="A53" s="44" t="s">
        <v>8</v>
      </c>
      <c r="B53" s="69" t="s">
        <v>96</v>
      </c>
      <c r="C53" s="69"/>
      <c r="D53" s="70"/>
      <c r="E53" s="29"/>
      <c r="F53" s="60" t="s">
        <v>97</v>
      </c>
      <c r="G53" s="61">
        <v>2909513.24</v>
      </c>
      <c r="H53" s="61" t="s">
        <v>41</v>
      </c>
      <c r="I53" s="61">
        <v>2909513.24</v>
      </c>
    </row>
    <row r="54" spans="1:9" ht="16.899999999999999" customHeight="1" x14ac:dyDescent="0.2">
      <c r="A54" s="44" t="s">
        <v>8</v>
      </c>
      <c r="B54" s="69" t="s">
        <v>98</v>
      </c>
      <c r="C54" s="69"/>
      <c r="D54" s="70"/>
      <c r="E54" s="29"/>
      <c r="F54" s="60" t="s">
        <v>99</v>
      </c>
      <c r="G54" s="61">
        <v>1537438.75</v>
      </c>
      <c r="H54" s="61" t="s">
        <v>41</v>
      </c>
      <c r="I54" s="61">
        <v>1537438.75</v>
      </c>
    </row>
    <row r="55" spans="1:9" ht="16.899999999999999" customHeight="1" x14ac:dyDescent="0.2">
      <c r="A55" s="44" t="s">
        <v>8</v>
      </c>
      <c r="B55" s="69" t="s">
        <v>100</v>
      </c>
      <c r="C55" s="69"/>
      <c r="D55" s="70"/>
      <c r="E55" s="29"/>
      <c r="F55" s="60" t="s">
        <v>101</v>
      </c>
      <c r="G55" s="61">
        <v>12745.7</v>
      </c>
      <c r="H55" s="61" t="s">
        <v>41</v>
      </c>
      <c r="I55" s="61">
        <v>12745.7</v>
      </c>
    </row>
    <row r="56" spans="1:9" s="4" customFormat="1" ht="16.899999999999999" customHeight="1" x14ac:dyDescent="0.15">
      <c r="A56" s="78" t="s">
        <v>102</v>
      </c>
      <c r="B56" s="79"/>
      <c r="C56" s="79"/>
      <c r="D56" s="80"/>
      <c r="E56" s="18" t="s">
        <v>75</v>
      </c>
      <c r="F56" s="42" t="s">
        <v>103</v>
      </c>
      <c r="G56" s="43" t="s">
        <v>34</v>
      </c>
      <c r="H56" s="43" t="s">
        <v>34</v>
      </c>
      <c r="I56" s="43" t="s">
        <v>34</v>
      </c>
    </row>
    <row r="57" spans="1:9" s="4" customFormat="1" ht="16.899999999999999" customHeight="1" x14ac:dyDescent="0.15">
      <c r="A57" s="81" t="s">
        <v>38</v>
      </c>
      <c r="B57" s="82"/>
      <c r="C57" s="82"/>
      <c r="D57" s="83"/>
      <c r="E57" s="27"/>
      <c r="F57" s="28"/>
      <c r="G57" s="21"/>
      <c r="H57" s="21"/>
      <c r="I57" s="21"/>
    </row>
    <row r="58" spans="1:9" s="4" customFormat="1" ht="16.899999999999999" customHeight="1" x14ac:dyDescent="0.15">
      <c r="A58" s="78" t="s">
        <v>104</v>
      </c>
      <c r="B58" s="79"/>
      <c r="C58" s="79"/>
      <c r="D58" s="80"/>
      <c r="E58" s="18" t="s">
        <v>81</v>
      </c>
      <c r="F58" s="42" t="s">
        <v>105</v>
      </c>
      <c r="G58" s="43" t="s">
        <v>34</v>
      </c>
      <c r="H58" s="43" t="s">
        <v>34</v>
      </c>
      <c r="I58" s="43" t="s">
        <v>34</v>
      </c>
    </row>
    <row r="59" spans="1:9" s="4" customFormat="1" ht="16.899999999999999" customHeight="1" x14ac:dyDescent="0.15">
      <c r="A59" s="81" t="s">
        <v>38</v>
      </c>
      <c r="B59" s="82"/>
      <c r="C59" s="82"/>
      <c r="D59" s="83"/>
      <c r="E59" s="27"/>
      <c r="F59" s="28"/>
      <c r="G59" s="21"/>
      <c r="H59" s="21"/>
      <c r="I59" s="21"/>
    </row>
    <row r="60" spans="1:9" s="4" customFormat="1" ht="16.899999999999999" customHeight="1" x14ac:dyDescent="0.15">
      <c r="A60" s="78" t="s">
        <v>106</v>
      </c>
      <c r="B60" s="79"/>
      <c r="C60" s="79"/>
      <c r="D60" s="80"/>
      <c r="E60" s="18" t="s">
        <v>103</v>
      </c>
      <c r="F60" s="42" t="s">
        <v>107</v>
      </c>
      <c r="G60" s="43">
        <v>14500</v>
      </c>
      <c r="H60" s="43" t="s">
        <v>34</v>
      </c>
      <c r="I60" s="43">
        <v>14500</v>
      </c>
    </row>
    <row r="61" spans="1:9" s="4" customFormat="1" ht="16.899999999999999" customHeight="1" x14ac:dyDescent="0.15">
      <c r="A61" s="81" t="s">
        <v>38</v>
      </c>
      <c r="B61" s="82"/>
      <c r="C61" s="82"/>
      <c r="D61" s="83"/>
      <c r="E61" s="27"/>
      <c r="F61" s="28"/>
      <c r="G61" s="21"/>
      <c r="H61" s="21"/>
      <c r="I61" s="21"/>
    </row>
    <row r="62" spans="1:9" s="4" customFormat="1" ht="21.75" customHeight="1" x14ac:dyDescent="0.15">
      <c r="A62" s="44" t="s">
        <v>8</v>
      </c>
      <c r="B62" s="69" t="s">
        <v>108</v>
      </c>
      <c r="C62" s="69"/>
      <c r="D62" s="70"/>
      <c r="E62" s="29"/>
      <c r="F62" s="60" t="s">
        <v>109</v>
      </c>
      <c r="G62" s="61">
        <v>14500</v>
      </c>
      <c r="H62" s="61" t="s">
        <v>41</v>
      </c>
      <c r="I62" s="61">
        <v>14500</v>
      </c>
    </row>
    <row r="63" spans="1:9" s="4" customFormat="1" ht="16.899999999999999" customHeight="1" x14ac:dyDescent="0.15">
      <c r="A63" s="78" t="s">
        <v>110</v>
      </c>
      <c r="B63" s="79"/>
      <c r="C63" s="79"/>
      <c r="D63" s="80"/>
      <c r="E63" s="18" t="s">
        <v>105</v>
      </c>
      <c r="F63" s="42" t="s">
        <v>111</v>
      </c>
      <c r="G63" s="43" t="s">
        <v>34</v>
      </c>
      <c r="H63" s="43" t="s">
        <v>34</v>
      </c>
      <c r="I63" s="43" t="s">
        <v>34</v>
      </c>
    </row>
    <row r="64" spans="1:9" s="4" customFormat="1" ht="16.899999999999999" customHeight="1" x14ac:dyDescent="0.15">
      <c r="A64" s="81" t="s">
        <v>38</v>
      </c>
      <c r="B64" s="82"/>
      <c r="C64" s="82"/>
      <c r="D64" s="83"/>
      <c r="E64" s="27"/>
      <c r="F64" s="28"/>
      <c r="G64" s="21"/>
      <c r="H64" s="21"/>
      <c r="I64" s="21"/>
    </row>
    <row r="65" spans="1:9" s="4" customFormat="1" ht="16.899999999999999" customHeight="1" x14ac:dyDescent="0.15">
      <c r="A65" s="78" t="s">
        <v>112</v>
      </c>
      <c r="B65" s="79"/>
      <c r="C65" s="79"/>
      <c r="D65" s="80"/>
      <c r="E65" s="18" t="s">
        <v>107</v>
      </c>
      <c r="F65" s="42" t="s">
        <v>113</v>
      </c>
      <c r="G65" s="43">
        <v>5081355.1900000004</v>
      </c>
      <c r="H65" s="43" t="s">
        <v>34</v>
      </c>
      <c r="I65" s="43">
        <v>5081355.1900000004</v>
      </c>
    </row>
    <row r="66" spans="1:9" s="4" customFormat="1" ht="16.899999999999999" customHeight="1" x14ac:dyDescent="0.15">
      <c r="A66" s="81" t="s">
        <v>38</v>
      </c>
      <c r="B66" s="82"/>
      <c r="C66" s="82"/>
      <c r="D66" s="83"/>
      <c r="E66" s="27"/>
      <c r="F66" s="28"/>
      <c r="G66" s="21"/>
      <c r="H66" s="21"/>
      <c r="I66" s="21"/>
    </row>
    <row r="67" spans="1:9" s="4" customFormat="1" ht="16.899999999999999" customHeight="1" x14ac:dyDescent="0.15">
      <c r="A67" s="44" t="s">
        <v>8</v>
      </c>
      <c r="B67" s="69" t="s">
        <v>114</v>
      </c>
      <c r="C67" s="69"/>
      <c r="D67" s="70"/>
      <c r="E67" s="29"/>
      <c r="F67" s="60" t="s">
        <v>115</v>
      </c>
      <c r="G67" s="61">
        <v>3936817.34</v>
      </c>
      <c r="H67" s="61" t="s">
        <v>41</v>
      </c>
      <c r="I67" s="61">
        <v>3936817.34</v>
      </c>
    </row>
    <row r="68" spans="1:9" ht="16.899999999999999" customHeight="1" x14ac:dyDescent="0.2">
      <c r="A68" s="44" t="s">
        <v>8</v>
      </c>
      <c r="B68" s="69" t="s">
        <v>116</v>
      </c>
      <c r="C68" s="69"/>
      <c r="D68" s="70"/>
      <c r="E68" s="29"/>
      <c r="F68" s="60" t="s">
        <v>117</v>
      </c>
      <c r="G68" s="61">
        <v>1144537.8500000001</v>
      </c>
      <c r="H68" s="61" t="s">
        <v>41</v>
      </c>
      <c r="I68" s="61">
        <v>1144537.8500000001</v>
      </c>
    </row>
    <row r="69" spans="1:9" s="4" customFormat="1" ht="16.899999999999999" customHeight="1" x14ac:dyDescent="0.15">
      <c r="A69" s="78" t="s">
        <v>118</v>
      </c>
      <c r="B69" s="79"/>
      <c r="C69" s="79"/>
      <c r="D69" s="80"/>
      <c r="E69" s="18" t="s">
        <v>111</v>
      </c>
      <c r="F69" s="42" t="s">
        <v>119</v>
      </c>
      <c r="G69" s="43" t="s">
        <v>34</v>
      </c>
      <c r="H69" s="43" t="s">
        <v>34</v>
      </c>
      <c r="I69" s="43" t="s">
        <v>34</v>
      </c>
    </row>
    <row r="70" spans="1:9" s="4" customFormat="1" ht="16.899999999999999" customHeight="1" x14ac:dyDescent="0.15">
      <c r="A70" s="81" t="s">
        <v>38</v>
      </c>
      <c r="B70" s="82"/>
      <c r="C70" s="82"/>
      <c r="D70" s="83"/>
      <c r="E70" s="27"/>
      <c r="F70" s="28"/>
      <c r="G70" s="21"/>
      <c r="H70" s="21"/>
      <c r="I70" s="21"/>
    </row>
    <row r="71" spans="1:9" s="4" customFormat="1" ht="16.899999999999999" customHeight="1" x14ac:dyDescent="0.15">
      <c r="A71" s="78" t="s">
        <v>120</v>
      </c>
      <c r="B71" s="79"/>
      <c r="C71" s="79"/>
      <c r="D71" s="80"/>
      <c r="E71" s="18" t="s">
        <v>113</v>
      </c>
      <c r="F71" s="42" t="s">
        <v>121</v>
      </c>
      <c r="G71" s="43">
        <v>652295</v>
      </c>
      <c r="H71" s="43" t="s">
        <v>34</v>
      </c>
      <c r="I71" s="43">
        <v>652295</v>
      </c>
    </row>
    <row r="72" spans="1:9" s="4" customFormat="1" ht="16.899999999999999" customHeight="1" x14ac:dyDescent="0.15">
      <c r="A72" s="81" t="s">
        <v>38</v>
      </c>
      <c r="B72" s="82"/>
      <c r="C72" s="82"/>
      <c r="D72" s="83"/>
      <c r="E72" s="27"/>
      <c r="F72" s="28"/>
      <c r="G72" s="21"/>
      <c r="H72" s="21"/>
      <c r="I72" s="21"/>
    </row>
    <row r="73" spans="1:9" s="4" customFormat="1" ht="16.899999999999999" customHeight="1" x14ac:dyDescent="0.15">
      <c r="A73" s="44" t="s">
        <v>8</v>
      </c>
      <c r="B73" s="69" t="s">
        <v>122</v>
      </c>
      <c r="C73" s="69"/>
      <c r="D73" s="70"/>
      <c r="E73" s="29"/>
      <c r="F73" s="60" t="s">
        <v>123</v>
      </c>
      <c r="G73" s="61">
        <v>648247</v>
      </c>
      <c r="H73" s="61" t="s">
        <v>41</v>
      </c>
      <c r="I73" s="61">
        <v>648247</v>
      </c>
    </row>
    <row r="74" spans="1:9" ht="16.899999999999999" customHeight="1" x14ac:dyDescent="0.2">
      <c r="A74" s="44" t="s">
        <v>8</v>
      </c>
      <c r="B74" s="69" t="s">
        <v>124</v>
      </c>
      <c r="C74" s="69"/>
      <c r="D74" s="70"/>
      <c r="E74" s="29"/>
      <c r="F74" s="60" t="s">
        <v>125</v>
      </c>
      <c r="G74" s="61">
        <v>4048</v>
      </c>
      <c r="H74" s="61" t="s">
        <v>41</v>
      </c>
      <c r="I74" s="61">
        <v>4048</v>
      </c>
    </row>
    <row r="75" spans="1:9" s="4" customFormat="1" ht="19.899999999999999" customHeight="1" x14ac:dyDescent="0.15">
      <c r="A75" s="92" t="s">
        <v>126</v>
      </c>
      <c r="B75" s="93"/>
      <c r="C75" s="93"/>
      <c r="D75" s="94"/>
      <c r="E75" s="30" t="s">
        <v>127</v>
      </c>
      <c r="F75" s="31"/>
      <c r="G75" s="32">
        <v>-682486.25</v>
      </c>
      <c r="H75" s="32" t="s">
        <v>34</v>
      </c>
      <c r="I75" s="32">
        <v>-682486.25</v>
      </c>
    </row>
    <row r="76" spans="1:9" s="4" customFormat="1" ht="16.899999999999999" customHeight="1" x14ac:dyDescent="0.15">
      <c r="A76" s="78" t="s">
        <v>128</v>
      </c>
      <c r="B76" s="79"/>
      <c r="C76" s="79"/>
      <c r="D76" s="80"/>
      <c r="E76" s="18" t="s">
        <v>129</v>
      </c>
      <c r="F76" s="42"/>
      <c r="G76" s="43">
        <v>-682486.25</v>
      </c>
      <c r="H76" s="43" t="s">
        <v>34</v>
      </c>
      <c r="I76" s="43">
        <v>-682486.25</v>
      </c>
    </row>
    <row r="77" spans="1:9" s="4" customFormat="1" ht="16.899999999999999" customHeight="1" x14ac:dyDescent="0.15">
      <c r="A77" s="78" t="s">
        <v>130</v>
      </c>
      <c r="B77" s="79"/>
      <c r="C77" s="79"/>
      <c r="D77" s="80"/>
      <c r="E77" s="18" t="s">
        <v>131</v>
      </c>
      <c r="F77" s="42"/>
      <c r="G77" s="43" t="s">
        <v>34</v>
      </c>
      <c r="H77" s="43" t="s">
        <v>34</v>
      </c>
      <c r="I77" s="43" t="s">
        <v>34</v>
      </c>
    </row>
    <row r="78" spans="1:9" s="4" customFormat="1" ht="23.25" customHeight="1" x14ac:dyDescent="0.15">
      <c r="A78" s="68" t="s">
        <v>132</v>
      </c>
      <c r="B78" s="69"/>
      <c r="C78" s="69"/>
      <c r="D78" s="70"/>
      <c r="E78" s="18" t="s">
        <v>133</v>
      </c>
      <c r="F78" s="42"/>
      <c r="G78" s="43">
        <v>355907.68</v>
      </c>
      <c r="H78" s="43" t="s">
        <v>34</v>
      </c>
      <c r="I78" s="43">
        <v>355907.68</v>
      </c>
    </row>
    <row r="79" spans="1:9" s="4" customFormat="1" ht="16.899999999999999" customHeight="1" x14ac:dyDescent="0.15">
      <c r="A79" s="68" t="s">
        <v>134</v>
      </c>
      <c r="B79" s="69"/>
      <c r="C79" s="69"/>
      <c r="D79" s="70"/>
      <c r="E79" s="18" t="s">
        <v>135</v>
      </c>
      <c r="F79" s="42"/>
      <c r="G79" s="43">
        <v>-846290.7</v>
      </c>
      <c r="H79" s="43" t="s">
        <v>34</v>
      </c>
      <c r="I79" s="43">
        <v>-846290.7</v>
      </c>
    </row>
    <row r="80" spans="1:9" s="4" customFormat="1" ht="22.9" customHeight="1" x14ac:dyDescent="0.15">
      <c r="A80" s="45"/>
      <c r="B80" s="66" t="s">
        <v>136</v>
      </c>
      <c r="C80" s="66"/>
      <c r="D80" s="67"/>
      <c r="E80" s="30" t="s">
        <v>137</v>
      </c>
      <c r="F80" s="31" t="s">
        <v>133</v>
      </c>
      <c r="G80" s="32">
        <v>3090526.64</v>
      </c>
      <c r="H80" s="32" t="s">
        <v>34</v>
      </c>
      <c r="I80" s="32">
        <v>3090526.64</v>
      </c>
    </row>
    <row r="81" spans="1:9" s="4" customFormat="1" ht="16.899999999999999" customHeight="1" x14ac:dyDescent="0.15">
      <c r="A81" s="44"/>
      <c r="B81" s="69" t="s">
        <v>138</v>
      </c>
      <c r="C81" s="69"/>
      <c r="D81" s="70"/>
      <c r="E81" s="18" t="s">
        <v>139</v>
      </c>
      <c r="F81" s="42" t="s">
        <v>140</v>
      </c>
      <c r="G81" s="43">
        <v>3936817.34</v>
      </c>
      <c r="H81" s="43" t="s">
        <v>34</v>
      </c>
      <c r="I81" s="43">
        <v>3936817.34</v>
      </c>
    </row>
    <row r="82" spans="1:9" s="4" customFormat="1" ht="16.899999999999999" customHeight="1" x14ac:dyDescent="0.15">
      <c r="A82" s="68" t="s">
        <v>141</v>
      </c>
      <c r="B82" s="69"/>
      <c r="C82" s="69"/>
      <c r="D82" s="70"/>
      <c r="E82" s="18" t="s">
        <v>142</v>
      </c>
      <c r="F82" s="42"/>
      <c r="G82" s="43" t="s">
        <v>34</v>
      </c>
      <c r="H82" s="43" t="s">
        <v>34</v>
      </c>
      <c r="I82" s="43" t="s">
        <v>34</v>
      </c>
    </row>
    <row r="83" spans="1:9" s="4" customFormat="1" ht="22.9" customHeight="1" x14ac:dyDescent="0.15">
      <c r="A83" s="45"/>
      <c r="B83" s="66" t="s">
        <v>143</v>
      </c>
      <c r="C83" s="66"/>
      <c r="D83" s="67"/>
      <c r="E83" s="30" t="s">
        <v>144</v>
      </c>
      <c r="F83" s="31" t="s">
        <v>135</v>
      </c>
      <c r="G83" s="32" t="s">
        <v>34</v>
      </c>
      <c r="H83" s="32" t="s">
        <v>34</v>
      </c>
      <c r="I83" s="32" t="s">
        <v>34</v>
      </c>
    </row>
    <row r="84" spans="1:9" s="4" customFormat="1" ht="16.899999999999999" customHeight="1" x14ac:dyDescent="0.15">
      <c r="A84" s="44"/>
      <c r="B84" s="69" t="s">
        <v>145</v>
      </c>
      <c r="C84" s="69"/>
      <c r="D84" s="70"/>
      <c r="E84" s="18" t="s">
        <v>146</v>
      </c>
      <c r="F84" s="42" t="s">
        <v>147</v>
      </c>
      <c r="G84" s="43" t="s">
        <v>34</v>
      </c>
      <c r="H84" s="43" t="s">
        <v>34</v>
      </c>
      <c r="I84" s="43" t="s">
        <v>34</v>
      </c>
    </row>
    <row r="85" spans="1:9" s="4" customFormat="1" ht="16.899999999999999" customHeight="1" x14ac:dyDescent="0.15">
      <c r="A85" s="68" t="s">
        <v>148</v>
      </c>
      <c r="B85" s="69"/>
      <c r="C85" s="69"/>
      <c r="D85" s="70"/>
      <c r="E85" s="18" t="s">
        <v>149</v>
      </c>
      <c r="F85" s="42"/>
      <c r="G85" s="43">
        <v>1164023.94</v>
      </c>
      <c r="H85" s="43" t="s">
        <v>34</v>
      </c>
      <c r="I85" s="43">
        <v>1164023.94</v>
      </c>
    </row>
    <row r="86" spans="1:9" s="4" customFormat="1" ht="24.6" customHeight="1" x14ac:dyDescent="0.15">
      <c r="A86" s="45"/>
      <c r="B86" s="66" t="s">
        <v>150</v>
      </c>
      <c r="C86" s="66"/>
      <c r="D86" s="67"/>
      <c r="E86" s="30" t="s">
        <v>151</v>
      </c>
      <c r="F86" s="31" t="s">
        <v>142</v>
      </c>
      <c r="G86" s="32">
        <v>1225655.53</v>
      </c>
      <c r="H86" s="32" t="s">
        <v>34</v>
      </c>
      <c r="I86" s="32">
        <v>1225655.53</v>
      </c>
    </row>
    <row r="87" spans="1:9" s="4" customFormat="1" ht="16.899999999999999" customHeight="1" x14ac:dyDescent="0.15">
      <c r="A87" s="44"/>
      <c r="B87" s="69" t="s">
        <v>152</v>
      </c>
      <c r="C87" s="69"/>
      <c r="D87" s="70"/>
      <c r="E87" s="18" t="s">
        <v>153</v>
      </c>
      <c r="F87" s="42" t="s">
        <v>154</v>
      </c>
      <c r="G87" s="43">
        <v>61631.59</v>
      </c>
      <c r="H87" s="43" t="s">
        <v>34</v>
      </c>
      <c r="I87" s="43">
        <v>61631.59</v>
      </c>
    </row>
    <row r="88" spans="1:9" s="4" customFormat="1" ht="16.899999999999999" customHeight="1" x14ac:dyDescent="0.15">
      <c r="A88" s="68" t="s">
        <v>155</v>
      </c>
      <c r="B88" s="69"/>
      <c r="C88" s="69"/>
      <c r="D88" s="70"/>
      <c r="E88" s="18" t="s">
        <v>156</v>
      </c>
      <c r="F88" s="42"/>
      <c r="G88" s="43">
        <v>36799.82</v>
      </c>
      <c r="H88" s="43" t="s">
        <v>34</v>
      </c>
      <c r="I88" s="43">
        <v>36799.82</v>
      </c>
    </row>
    <row r="89" spans="1:9" s="4" customFormat="1" ht="25.9" customHeight="1" x14ac:dyDescent="0.15">
      <c r="A89" s="45"/>
      <c r="B89" s="66" t="s">
        <v>157</v>
      </c>
      <c r="C89" s="66"/>
      <c r="D89" s="67"/>
      <c r="E89" s="30" t="s">
        <v>158</v>
      </c>
      <c r="F89" s="31" t="s">
        <v>159</v>
      </c>
      <c r="G89" s="32">
        <v>1181337.67</v>
      </c>
      <c r="H89" s="32" t="s">
        <v>34</v>
      </c>
      <c r="I89" s="32">
        <v>1181337.67</v>
      </c>
    </row>
    <row r="90" spans="1:9" s="4" customFormat="1" ht="26.45" customHeight="1" x14ac:dyDescent="0.15">
      <c r="A90" s="45"/>
      <c r="B90" s="69" t="str">
        <f>IF(AND(G90=" - ",H90=" - ",I90=" - "),"в том числе:","в том числе:  увеличение стоимости материальных запасов для целей капитальных  вложений")</f>
        <v>в том числе:</v>
      </c>
      <c r="C90" s="69"/>
      <c r="D90" s="69"/>
      <c r="E90" s="52"/>
      <c r="F90" s="46" t="str">
        <f>IF(AND(G90=" - ",H90=" - ",I90=" - ")," ","347")</f>
        <v xml:space="preserve"> </v>
      </c>
      <c r="G90" s="43" t="s">
        <v>34</v>
      </c>
      <c r="H90" s="43" t="s">
        <v>34</v>
      </c>
      <c r="I90" s="43" t="s">
        <v>34</v>
      </c>
    </row>
    <row r="91" spans="1:9" s="4" customFormat="1" ht="10.5" x14ac:dyDescent="0.15">
      <c r="A91" s="45"/>
      <c r="B91" s="66" t="s">
        <v>160</v>
      </c>
      <c r="C91" s="66"/>
      <c r="D91" s="67"/>
      <c r="E91" s="30" t="s">
        <v>161</v>
      </c>
      <c r="F91" s="31" t="s">
        <v>162</v>
      </c>
      <c r="G91" s="32">
        <v>1144537.8500000001</v>
      </c>
      <c r="H91" s="32" t="s">
        <v>34</v>
      </c>
      <c r="I91" s="32">
        <v>1144537.8500000001</v>
      </c>
    </row>
    <row r="92" spans="1:9" s="4" customFormat="1" ht="24" customHeight="1" x14ac:dyDescent="0.15">
      <c r="A92" s="45"/>
      <c r="B92" s="66" t="str">
        <f>IF(AND(G92=" - ",H92=" - ",I92=" - "),"в том числе:","в том числе:  уменьшение стоимости материальных запасов для целей капитальных вложений")</f>
        <v>в том числе:</v>
      </c>
      <c r="C92" s="66"/>
      <c r="D92" s="67"/>
      <c r="E92" s="42"/>
      <c r="F92" s="51" t="str">
        <f>IF(AND(G92=" - ",H92=" - ",I92=" - ")," ","447")</f>
        <v xml:space="preserve"> </v>
      </c>
      <c r="G92" s="43" t="s">
        <v>34</v>
      </c>
      <c r="H92" s="43" t="s">
        <v>34</v>
      </c>
      <c r="I92" s="43" t="s">
        <v>34</v>
      </c>
    </row>
    <row r="93" spans="1:9" s="4" customFormat="1" ht="16.899999999999999" customHeight="1" x14ac:dyDescent="0.15">
      <c r="A93" s="72" t="s">
        <v>163</v>
      </c>
      <c r="B93" s="66"/>
      <c r="C93" s="66"/>
      <c r="D93" s="67"/>
      <c r="E93" s="30" t="s">
        <v>164</v>
      </c>
      <c r="F93" s="31"/>
      <c r="G93" s="32" t="s">
        <v>34</v>
      </c>
      <c r="H93" s="32" t="s">
        <v>34</v>
      </c>
      <c r="I93" s="32" t="s">
        <v>34</v>
      </c>
    </row>
    <row r="94" spans="1:9" s="4" customFormat="1" ht="22.15" customHeight="1" x14ac:dyDescent="0.15">
      <c r="A94" s="45"/>
      <c r="B94" s="66" t="s">
        <v>165</v>
      </c>
      <c r="C94" s="66"/>
      <c r="D94" s="67"/>
      <c r="E94" s="30" t="s">
        <v>166</v>
      </c>
      <c r="F94" s="31" t="s">
        <v>167</v>
      </c>
      <c r="G94" s="32" t="s">
        <v>34</v>
      </c>
      <c r="H94" s="32" t="s">
        <v>34</v>
      </c>
      <c r="I94" s="32" t="s">
        <v>34</v>
      </c>
    </row>
    <row r="95" spans="1:9" s="4" customFormat="1" ht="16.899999999999999" customHeight="1" x14ac:dyDescent="0.15">
      <c r="A95" s="44"/>
      <c r="B95" s="69" t="s">
        <v>168</v>
      </c>
      <c r="C95" s="69"/>
      <c r="D95" s="70"/>
      <c r="E95" s="18" t="s">
        <v>169</v>
      </c>
      <c r="F95" s="42" t="s">
        <v>170</v>
      </c>
      <c r="G95" s="43" t="s">
        <v>34</v>
      </c>
      <c r="H95" s="43" t="s">
        <v>34</v>
      </c>
      <c r="I95" s="43" t="s">
        <v>34</v>
      </c>
    </row>
    <row r="96" spans="1:9" s="4" customFormat="1" ht="16.899999999999999" customHeight="1" x14ac:dyDescent="0.15">
      <c r="A96" s="84" t="s">
        <v>171</v>
      </c>
      <c r="B96" s="85"/>
      <c r="C96" s="85"/>
      <c r="D96" s="86"/>
      <c r="E96" s="18" t="s">
        <v>172</v>
      </c>
      <c r="F96" s="42"/>
      <c r="G96" s="43" t="s">
        <v>34</v>
      </c>
      <c r="H96" s="43" t="s">
        <v>34</v>
      </c>
      <c r="I96" s="43" t="s">
        <v>34</v>
      </c>
    </row>
    <row r="97" spans="1:9" s="4" customFormat="1" ht="21" customHeight="1" x14ac:dyDescent="0.15">
      <c r="A97" s="53"/>
      <c r="B97" s="69" t="s">
        <v>173</v>
      </c>
      <c r="C97" s="69"/>
      <c r="D97" s="70"/>
      <c r="E97" s="18" t="s">
        <v>174</v>
      </c>
      <c r="F97" s="36" t="s">
        <v>156</v>
      </c>
      <c r="G97" s="43" t="s">
        <v>34</v>
      </c>
      <c r="H97" s="43" t="s">
        <v>34</v>
      </c>
      <c r="I97" s="43" t="s">
        <v>34</v>
      </c>
    </row>
    <row r="98" spans="1:9" s="4" customFormat="1" ht="16.899999999999999" customHeight="1" x14ac:dyDescent="0.15">
      <c r="A98" s="53"/>
      <c r="B98" s="69" t="s">
        <v>175</v>
      </c>
      <c r="C98" s="69"/>
      <c r="D98" s="70"/>
      <c r="E98" s="18" t="s">
        <v>176</v>
      </c>
      <c r="F98" s="36" t="s">
        <v>177</v>
      </c>
      <c r="G98" s="43" t="s">
        <v>34</v>
      </c>
      <c r="H98" s="43" t="s">
        <v>34</v>
      </c>
      <c r="I98" s="43" t="s">
        <v>34</v>
      </c>
    </row>
    <row r="99" spans="1:9" s="4" customFormat="1" ht="16.899999999999999" customHeight="1" x14ac:dyDescent="0.15">
      <c r="A99" s="68" t="s">
        <v>178</v>
      </c>
      <c r="B99" s="69"/>
      <c r="C99" s="69"/>
      <c r="D99" s="70"/>
      <c r="E99" s="18" t="s">
        <v>179</v>
      </c>
      <c r="F99" s="42"/>
      <c r="G99" s="43" t="s">
        <v>34</v>
      </c>
      <c r="H99" s="43" t="s">
        <v>34</v>
      </c>
      <c r="I99" s="43" t="s">
        <v>34</v>
      </c>
    </row>
    <row r="100" spans="1:9" s="4" customFormat="1" ht="24" customHeight="1" x14ac:dyDescent="0.15">
      <c r="A100" s="45"/>
      <c r="B100" s="105" t="s">
        <v>180</v>
      </c>
      <c r="C100" s="105"/>
      <c r="D100" s="106"/>
      <c r="E100" s="30" t="s">
        <v>181</v>
      </c>
      <c r="F100" s="31" t="s">
        <v>182</v>
      </c>
      <c r="G100" s="32" t="s">
        <v>34</v>
      </c>
      <c r="H100" s="32" t="s">
        <v>34</v>
      </c>
      <c r="I100" s="32" t="s">
        <v>34</v>
      </c>
    </row>
    <row r="101" spans="1:9" s="4" customFormat="1" ht="16.899999999999999" customHeight="1" x14ac:dyDescent="0.15">
      <c r="A101" s="44"/>
      <c r="B101" s="69" t="s">
        <v>183</v>
      </c>
      <c r="C101" s="69"/>
      <c r="D101" s="70"/>
      <c r="E101" s="18" t="s">
        <v>184</v>
      </c>
      <c r="F101" s="46" t="s">
        <v>182</v>
      </c>
      <c r="G101" s="43" t="s">
        <v>34</v>
      </c>
      <c r="H101" s="43" t="s">
        <v>34</v>
      </c>
      <c r="I101" s="43" t="s">
        <v>34</v>
      </c>
    </row>
    <row r="102" spans="1:9" s="4" customFormat="1" ht="16.899999999999999" customHeight="1" x14ac:dyDescent="0.15">
      <c r="A102" s="68" t="s">
        <v>185</v>
      </c>
      <c r="B102" s="69"/>
      <c r="C102" s="69"/>
      <c r="D102" s="70"/>
      <c r="E102" s="36" t="s">
        <v>186</v>
      </c>
      <c r="F102" s="36"/>
      <c r="G102" s="43" t="s">
        <v>34</v>
      </c>
      <c r="H102" s="43" t="s">
        <v>34</v>
      </c>
      <c r="I102" s="43" t="s">
        <v>34</v>
      </c>
    </row>
    <row r="103" spans="1:9" s="4" customFormat="1" ht="20.25" customHeight="1" x14ac:dyDescent="0.15">
      <c r="A103" s="45"/>
      <c r="B103" s="105" t="s">
        <v>180</v>
      </c>
      <c r="C103" s="105"/>
      <c r="D103" s="106"/>
      <c r="E103" s="36" t="s">
        <v>187</v>
      </c>
      <c r="F103" s="36" t="s">
        <v>188</v>
      </c>
      <c r="G103" s="43" t="s">
        <v>34</v>
      </c>
      <c r="H103" s="43" t="s">
        <v>34</v>
      </c>
      <c r="I103" s="43" t="s">
        <v>34</v>
      </c>
    </row>
    <row r="104" spans="1:9" s="4" customFormat="1" ht="16.899999999999999" customHeight="1" x14ac:dyDescent="0.15">
      <c r="A104" s="53"/>
      <c r="B104" s="69" t="s">
        <v>183</v>
      </c>
      <c r="C104" s="69"/>
      <c r="D104" s="70"/>
      <c r="E104" s="36" t="s">
        <v>189</v>
      </c>
      <c r="F104" s="36" t="s">
        <v>188</v>
      </c>
      <c r="G104" s="43" t="s">
        <v>34</v>
      </c>
      <c r="H104" s="43" t="s">
        <v>34</v>
      </c>
      <c r="I104" s="43" t="s">
        <v>34</v>
      </c>
    </row>
    <row r="105" spans="1:9" s="4" customFormat="1" ht="16.899999999999999" customHeight="1" x14ac:dyDescent="0.15">
      <c r="A105" s="68" t="s">
        <v>190</v>
      </c>
      <c r="B105" s="69"/>
      <c r="C105" s="69"/>
      <c r="D105" s="70"/>
      <c r="E105" s="18" t="s">
        <v>191</v>
      </c>
      <c r="F105" s="46" t="s">
        <v>182</v>
      </c>
      <c r="G105" s="43">
        <v>1374.62</v>
      </c>
      <c r="H105" s="43" t="s">
        <v>34</v>
      </c>
      <c r="I105" s="43">
        <v>1374.62</v>
      </c>
    </row>
    <row r="106" spans="1:9" s="4" customFormat="1" ht="19.899999999999999" customHeight="1" x14ac:dyDescent="0.15">
      <c r="A106" s="107" t="s">
        <v>192</v>
      </c>
      <c r="B106" s="108"/>
      <c r="C106" s="108"/>
      <c r="D106" s="109"/>
      <c r="E106" s="18" t="s">
        <v>193</v>
      </c>
      <c r="F106" s="42"/>
      <c r="G106" s="43">
        <v>-1038393.93</v>
      </c>
      <c r="H106" s="43" t="s">
        <v>34</v>
      </c>
      <c r="I106" s="43">
        <v>-1038393.93</v>
      </c>
    </row>
    <row r="107" spans="1:9" s="4" customFormat="1" ht="22.9" customHeight="1" x14ac:dyDescent="0.15">
      <c r="A107" s="68" t="s">
        <v>194</v>
      </c>
      <c r="B107" s="69"/>
      <c r="C107" s="69"/>
      <c r="D107" s="70"/>
      <c r="E107" s="18" t="s">
        <v>195</v>
      </c>
      <c r="F107" s="42"/>
      <c r="G107" s="43">
        <v>-384819.93</v>
      </c>
      <c r="H107" s="43">
        <v>-4500</v>
      </c>
      <c r="I107" s="43">
        <v>-389319.93</v>
      </c>
    </row>
    <row r="108" spans="1:9" s="4" customFormat="1" ht="16.899999999999999" customHeight="1" x14ac:dyDescent="0.15">
      <c r="A108" s="68" t="s">
        <v>196</v>
      </c>
      <c r="B108" s="69"/>
      <c r="C108" s="69"/>
      <c r="D108" s="70"/>
      <c r="E108" s="18" t="s">
        <v>197</v>
      </c>
      <c r="F108" s="42"/>
      <c r="G108" s="43">
        <v>-976772.51</v>
      </c>
      <c r="H108" s="43">
        <v>-4500</v>
      </c>
      <c r="I108" s="43">
        <v>-981272.51</v>
      </c>
    </row>
    <row r="109" spans="1:9" s="4" customFormat="1" ht="22.15" customHeight="1" x14ac:dyDescent="0.15">
      <c r="A109" s="45"/>
      <c r="B109" s="66" t="s">
        <v>198</v>
      </c>
      <c r="C109" s="66"/>
      <c r="D109" s="67"/>
      <c r="E109" s="30" t="s">
        <v>199</v>
      </c>
      <c r="F109" s="31" t="s">
        <v>200</v>
      </c>
      <c r="G109" s="32">
        <v>13218709.5</v>
      </c>
      <c r="H109" s="32">
        <v>74956.77</v>
      </c>
      <c r="I109" s="32">
        <v>13293666.27</v>
      </c>
    </row>
    <row r="110" spans="1:9" s="4" customFormat="1" ht="16.899999999999999" customHeight="1" x14ac:dyDescent="0.15">
      <c r="A110" s="44"/>
      <c r="B110" s="69" t="s">
        <v>201</v>
      </c>
      <c r="C110" s="69"/>
      <c r="D110" s="70"/>
      <c r="E110" s="18" t="s">
        <v>202</v>
      </c>
      <c r="F110" s="42" t="s">
        <v>203</v>
      </c>
      <c r="G110" s="43">
        <v>14195482.01</v>
      </c>
      <c r="H110" s="43">
        <v>79456.77</v>
      </c>
      <c r="I110" s="43">
        <v>14274938.779999999</v>
      </c>
    </row>
    <row r="111" spans="1:9" s="4" customFormat="1" ht="16.899999999999999" customHeight="1" x14ac:dyDescent="0.15">
      <c r="A111" s="68" t="s">
        <v>204</v>
      </c>
      <c r="B111" s="69"/>
      <c r="C111" s="69"/>
      <c r="D111" s="70"/>
      <c r="E111" s="18" t="s">
        <v>162</v>
      </c>
      <c r="F111" s="42"/>
      <c r="G111" s="43" t="s">
        <v>34</v>
      </c>
      <c r="H111" s="43" t="s">
        <v>34</v>
      </c>
      <c r="I111" s="43" t="s">
        <v>34</v>
      </c>
    </row>
    <row r="112" spans="1:9" s="4" customFormat="1" ht="22.9" customHeight="1" x14ac:dyDescent="0.15">
      <c r="A112" s="45"/>
      <c r="B112" s="66" t="s">
        <v>205</v>
      </c>
      <c r="C112" s="66"/>
      <c r="D112" s="67"/>
      <c r="E112" s="30" t="s">
        <v>206</v>
      </c>
      <c r="F112" s="31" t="s">
        <v>207</v>
      </c>
      <c r="G112" s="32" t="s">
        <v>34</v>
      </c>
      <c r="H112" s="32" t="s">
        <v>34</v>
      </c>
      <c r="I112" s="32" t="s">
        <v>34</v>
      </c>
    </row>
    <row r="113" spans="1:9" s="4" customFormat="1" ht="16.899999999999999" customHeight="1" x14ac:dyDescent="0.15">
      <c r="A113" s="44"/>
      <c r="B113" s="69" t="s">
        <v>208</v>
      </c>
      <c r="C113" s="69"/>
      <c r="D113" s="70"/>
      <c r="E113" s="18" t="s">
        <v>209</v>
      </c>
      <c r="F113" s="42" t="s">
        <v>210</v>
      </c>
      <c r="G113" s="43" t="s">
        <v>34</v>
      </c>
      <c r="H113" s="43" t="s">
        <v>34</v>
      </c>
      <c r="I113" s="43" t="s">
        <v>34</v>
      </c>
    </row>
    <row r="114" spans="1:9" s="4" customFormat="1" ht="16.899999999999999" customHeight="1" x14ac:dyDescent="0.15">
      <c r="A114" s="68" t="s">
        <v>211</v>
      </c>
      <c r="B114" s="69"/>
      <c r="C114" s="69"/>
      <c r="D114" s="70"/>
      <c r="E114" s="18" t="s">
        <v>212</v>
      </c>
      <c r="F114" s="42"/>
      <c r="G114" s="43" t="s">
        <v>34</v>
      </c>
      <c r="H114" s="43" t="s">
        <v>34</v>
      </c>
      <c r="I114" s="43" t="s">
        <v>34</v>
      </c>
    </row>
    <row r="115" spans="1:9" s="4" customFormat="1" ht="22.15" customHeight="1" x14ac:dyDescent="0.15">
      <c r="A115" s="45"/>
      <c r="B115" s="66" t="s">
        <v>213</v>
      </c>
      <c r="C115" s="66"/>
      <c r="D115" s="67"/>
      <c r="E115" s="33" t="s">
        <v>214</v>
      </c>
      <c r="F115" s="34" t="s">
        <v>215</v>
      </c>
      <c r="G115" s="32" t="s">
        <v>34</v>
      </c>
      <c r="H115" s="32" t="s">
        <v>34</v>
      </c>
      <c r="I115" s="32" t="s">
        <v>34</v>
      </c>
    </row>
    <row r="116" spans="1:9" s="4" customFormat="1" ht="16.899999999999999" customHeight="1" x14ac:dyDescent="0.15">
      <c r="A116" s="44"/>
      <c r="B116" s="69" t="s">
        <v>216</v>
      </c>
      <c r="C116" s="69"/>
      <c r="D116" s="70"/>
      <c r="E116" s="35" t="s">
        <v>217</v>
      </c>
      <c r="F116" s="47" t="s">
        <v>218</v>
      </c>
      <c r="G116" s="43" t="s">
        <v>34</v>
      </c>
      <c r="H116" s="43" t="s">
        <v>34</v>
      </c>
      <c r="I116" s="43" t="s">
        <v>34</v>
      </c>
    </row>
    <row r="117" spans="1:9" s="4" customFormat="1" ht="16.899999999999999" customHeight="1" x14ac:dyDescent="0.15">
      <c r="A117" s="68" t="s">
        <v>219</v>
      </c>
      <c r="B117" s="69"/>
      <c r="C117" s="69"/>
      <c r="D117" s="70"/>
      <c r="E117" s="35" t="s">
        <v>220</v>
      </c>
      <c r="F117" s="47"/>
      <c r="G117" s="43" t="s">
        <v>34</v>
      </c>
      <c r="H117" s="43" t="s">
        <v>34</v>
      </c>
      <c r="I117" s="43" t="s">
        <v>34</v>
      </c>
    </row>
    <row r="118" spans="1:9" s="4" customFormat="1" ht="22.15" customHeight="1" x14ac:dyDescent="0.15">
      <c r="A118" s="45"/>
      <c r="B118" s="66" t="s">
        <v>221</v>
      </c>
      <c r="C118" s="66"/>
      <c r="D118" s="67"/>
      <c r="E118" s="33" t="s">
        <v>222</v>
      </c>
      <c r="F118" s="34" t="s">
        <v>223</v>
      </c>
      <c r="G118" s="32" t="s">
        <v>34</v>
      </c>
      <c r="H118" s="32" t="s">
        <v>34</v>
      </c>
      <c r="I118" s="32" t="s">
        <v>34</v>
      </c>
    </row>
    <row r="119" spans="1:9" s="4" customFormat="1" ht="16.899999999999999" customHeight="1" x14ac:dyDescent="0.15">
      <c r="A119" s="44"/>
      <c r="B119" s="69" t="s">
        <v>224</v>
      </c>
      <c r="C119" s="69"/>
      <c r="D119" s="70"/>
      <c r="E119" s="35" t="s">
        <v>225</v>
      </c>
      <c r="F119" s="47" t="s">
        <v>226</v>
      </c>
      <c r="G119" s="43" t="s">
        <v>34</v>
      </c>
      <c r="H119" s="43" t="s">
        <v>34</v>
      </c>
      <c r="I119" s="43" t="s">
        <v>34</v>
      </c>
    </row>
    <row r="120" spans="1:9" s="4" customFormat="1" ht="16.899999999999999" customHeight="1" x14ac:dyDescent="0.15">
      <c r="A120" s="68" t="s">
        <v>227</v>
      </c>
      <c r="B120" s="69"/>
      <c r="C120" s="69"/>
      <c r="D120" s="70"/>
      <c r="E120" s="35" t="s">
        <v>228</v>
      </c>
      <c r="F120" s="47"/>
      <c r="G120" s="43" t="s">
        <v>34</v>
      </c>
      <c r="H120" s="43" t="s">
        <v>34</v>
      </c>
      <c r="I120" s="43" t="s">
        <v>34</v>
      </c>
    </row>
    <row r="121" spans="1:9" s="4" customFormat="1" ht="23.45" customHeight="1" x14ac:dyDescent="0.15">
      <c r="A121" s="45"/>
      <c r="B121" s="66" t="s">
        <v>229</v>
      </c>
      <c r="C121" s="66"/>
      <c r="D121" s="67"/>
      <c r="E121" s="33" t="s">
        <v>230</v>
      </c>
      <c r="F121" s="34" t="s">
        <v>231</v>
      </c>
      <c r="G121" s="32" t="s">
        <v>34</v>
      </c>
      <c r="H121" s="32" t="s">
        <v>34</v>
      </c>
      <c r="I121" s="32" t="s">
        <v>34</v>
      </c>
    </row>
    <row r="122" spans="1:9" s="4" customFormat="1" ht="16.899999999999999" customHeight="1" x14ac:dyDescent="0.15">
      <c r="A122" s="44"/>
      <c r="B122" s="69" t="s">
        <v>232</v>
      </c>
      <c r="C122" s="69"/>
      <c r="D122" s="70"/>
      <c r="E122" s="35" t="s">
        <v>233</v>
      </c>
      <c r="F122" s="47" t="s">
        <v>234</v>
      </c>
      <c r="G122" s="43" t="s">
        <v>34</v>
      </c>
      <c r="H122" s="43" t="s">
        <v>34</v>
      </c>
      <c r="I122" s="43" t="s">
        <v>34</v>
      </c>
    </row>
    <row r="123" spans="1:9" s="4" customFormat="1" ht="16.899999999999999" customHeight="1" x14ac:dyDescent="0.15">
      <c r="A123" s="68" t="s">
        <v>235</v>
      </c>
      <c r="B123" s="69"/>
      <c r="C123" s="69"/>
      <c r="D123" s="70"/>
      <c r="E123" s="18" t="s">
        <v>236</v>
      </c>
      <c r="F123" s="42"/>
      <c r="G123" s="43">
        <v>591952.57999999996</v>
      </c>
      <c r="H123" s="43" t="s">
        <v>34</v>
      </c>
      <c r="I123" s="43">
        <v>591952.57999999996</v>
      </c>
    </row>
    <row r="124" spans="1:9" s="4" customFormat="1" ht="25.15" customHeight="1" x14ac:dyDescent="0.15">
      <c r="A124" s="45"/>
      <c r="B124" s="66" t="s">
        <v>237</v>
      </c>
      <c r="C124" s="66"/>
      <c r="D124" s="67"/>
      <c r="E124" s="30" t="s">
        <v>238</v>
      </c>
      <c r="F124" s="31" t="s">
        <v>239</v>
      </c>
      <c r="G124" s="32">
        <v>20222148.109999999</v>
      </c>
      <c r="H124" s="32" t="s">
        <v>34</v>
      </c>
      <c r="I124" s="32">
        <v>20222148.109999999</v>
      </c>
    </row>
    <row r="125" spans="1:9" s="4" customFormat="1" ht="16.899999999999999" customHeight="1" x14ac:dyDescent="0.15">
      <c r="A125" s="44"/>
      <c r="B125" s="69" t="s">
        <v>240</v>
      </c>
      <c r="C125" s="69"/>
      <c r="D125" s="70"/>
      <c r="E125" s="18" t="s">
        <v>241</v>
      </c>
      <c r="F125" s="42" t="s">
        <v>242</v>
      </c>
      <c r="G125" s="43">
        <v>19630195.530000001</v>
      </c>
      <c r="H125" s="43" t="s">
        <v>34</v>
      </c>
      <c r="I125" s="43">
        <v>19630195.530000001</v>
      </c>
    </row>
    <row r="126" spans="1:9" s="4" customFormat="1" ht="19.899999999999999" customHeight="1" x14ac:dyDescent="0.15">
      <c r="A126" s="107" t="s">
        <v>243</v>
      </c>
      <c r="B126" s="108"/>
      <c r="C126" s="108"/>
      <c r="D126" s="109"/>
      <c r="E126" s="18" t="s">
        <v>200</v>
      </c>
      <c r="F126" s="42"/>
      <c r="G126" s="43">
        <v>653574</v>
      </c>
      <c r="H126" s="43">
        <v>-4500</v>
      </c>
      <c r="I126" s="43">
        <v>649074</v>
      </c>
    </row>
    <row r="127" spans="1:9" s="4" customFormat="1" ht="16.899999999999999" customHeight="1" x14ac:dyDescent="0.15">
      <c r="A127" s="112" t="s">
        <v>244</v>
      </c>
      <c r="B127" s="113"/>
      <c r="C127" s="113"/>
      <c r="D127" s="114"/>
      <c r="E127" s="35" t="s">
        <v>207</v>
      </c>
      <c r="F127" s="47"/>
      <c r="G127" s="43" t="s">
        <v>34</v>
      </c>
      <c r="H127" s="43" t="s">
        <v>34</v>
      </c>
      <c r="I127" s="43" t="s">
        <v>34</v>
      </c>
    </row>
    <row r="128" spans="1:9" s="4" customFormat="1" ht="23.45" customHeight="1" x14ac:dyDescent="0.15">
      <c r="A128" s="45"/>
      <c r="B128" s="66" t="s">
        <v>245</v>
      </c>
      <c r="C128" s="66"/>
      <c r="D128" s="67"/>
      <c r="E128" s="33" t="s">
        <v>246</v>
      </c>
      <c r="F128" s="34" t="s">
        <v>247</v>
      </c>
      <c r="G128" s="32" t="s">
        <v>34</v>
      </c>
      <c r="H128" s="32" t="s">
        <v>34</v>
      </c>
      <c r="I128" s="32" t="s">
        <v>34</v>
      </c>
    </row>
    <row r="129" spans="1:9" s="4" customFormat="1" ht="16.899999999999999" customHeight="1" x14ac:dyDescent="0.15">
      <c r="A129" s="44"/>
      <c r="B129" s="85" t="s">
        <v>248</v>
      </c>
      <c r="C129" s="85"/>
      <c r="D129" s="86"/>
      <c r="E129" s="35" t="s">
        <v>249</v>
      </c>
      <c r="F129" s="47" t="s">
        <v>250</v>
      </c>
      <c r="G129" s="43" t="s">
        <v>34</v>
      </c>
      <c r="H129" s="43" t="s">
        <v>34</v>
      </c>
      <c r="I129" s="43" t="s">
        <v>34</v>
      </c>
    </row>
    <row r="130" spans="1:9" s="4" customFormat="1" ht="16.899999999999999" customHeight="1" x14ac:dyDescent="0.15">
      <c r="A130" s="112" t="s">
        <v>251</v>
      </c>
      <c r="B130" s="113"/>
      <c r="C130" s="113"/>
      <c r="D130" s="114"/>
      <c r="E130" s="35" t="s">
        <v>215</v>
      </c>
      <c r="F130" s="47"/>
      <c r="G130" s="43" t="s">
        <v>34</v>
      </c>
      <c r="H130" s="43" t="s">
        <v>34</v>
      </c>
      <c r="I130" s="43" t="s">
        <v>34</v>
      </c>
    </row>
    <row r="131" spans="1:9" s="4" customFormat="1" ht="24" customHeight="1" x14ac:dyDescent="0.15">
      <c r="A131" s="45"/>
      <c r="B131" s="66" t="s">
        <v>252</v>
      </c>
      <c r="C131" s="66"/>
      <c r="D131" s="67"/>
      <c r="E131" s="33" t="s">
        <v>253</v>
      </c>
      <c r="F131" s="34" t="s">
        <v>254</v>
      </c>
      <c r="G131" s="32" t="s">
        <v>34</v>
      </c>
      <c r="H131" s="32" t="s">
        <v>34</v>
      </c>
      <c r="I131" s="32" t="s">
        <v>34</v>
      </c>
    </row>
    <row r="132" spans="1:9" s="4" customFormat="1" ht="16.899999999999999" customHeight="1" x14ac:dyDescent="0.15">
      <c r="A132" s="44"/>
      <c r="B132" s="85" t="s">
        <v>255</v>
      </c>
      <c r="C132" s="85"/>
      <c r="D132" s="86"/>
      <c r="E132" s="35" t="s">
        <v>256</v>
      </c>
      <c r="F132" s="47" t="s">
        <v>257</v>
      </c>
      <c r="G132" s="43" t="s">
        <v>34</v>
      </c>
      <c r="H132" s="43" t="s">
        <v>34</v>
      </c>
      <c r="I132" s="43" t="s">
        <v>34</v>
      </c>
    </row>
    <row r="133" spans="1:9" s="4" customFormat="1" ht="16.899999999999999" customHeight="1" x14ac:dyDescent="0.15">
      <c r="A133" s="68" t="s">
        <v>258</v>
      </c>
      <c r="B133" s="69"/>
      <c r="C133" s="69"/>
      <c r="D133" s="70"/>
      <c r="E133" s="18" t="s">
        <v>223</v>
      </c>
      <c r="F133" s="42"/>
      <c r="G133" s="43" t="s">
        <v>34</v>
      </c>
      <c r="H133" s="43">
        <v>-4500</v>
      </c>
      <c r="I133" s="43">
        <v>-4500</v>
      </c>
    </row>
    <row r="134" spans="1:9" s="4" customFormat="1" ht="24.6" customHeight="1" x14ac:dyDescent="0.15">
      <c r="A134" s="45"/>
      <c r="B134" s="66" t="s">
        <v>259</v>
      </c>
      <c r="C134" s="66"/>
      <c r="D134" s="67"/>
      <c r="E134" s="30" t="s">
        <v>260</v>
      </c>
      <c r="F134" s="31" t="s">
        <v>261</v>
      </c>
      <c r="G134" s="32">
        <v>16393525.07</v>
      </c>
      <c r="H134" s="32">
        <v>74956.77</v>
      </c>
      <c r="I134" s="32">
        <v>16468481.84</v>
      </c>
    </row>
    <row r="135" spans="1:9" s="4" customFormat="1" ht="16.899999999999999" customHeight="1" x14ac:dyDescent="0.15">
      <c r="A135" s="44"/>
      <c r="B135" s="69" t="s">
        <v>262</v>
      </c>
      <c r="C135" s="69"/>
      <c r="D135" s="70"/>
      <c r="E135" s="18" t="s">
        <v>263</v>
      </c>
      <c r="F135" s="42" t="s">
        <v>264</v>
      </c>
      <c r="G135" s="43">
        <v>16393525.07</v>
      </c>
      <c r="H135" s="43">
        <v>79456.77</v>
      </c>
      <c r="I135" s="43">
        <v>16472981.84</v>
      </c>
    </row>
    <row r="136" spans="1:9" s="4" customFormat="1" ht="16.899999999999999" customHeight="1" x14ac:dyDescent="0.15">
      <c r="A136" s="68" t="s">
        <v>265</v>
      </c>
      <c r="B136" s="69"/>
      <c r="C136" s="69"/>
      <c r="D136" s="70"/>
      <c r="E136" s="18" t="s">
        <v>231</v>
      </c>
      <c r="F136" s="42" t="s">
        <v>182</v>
      </c>
      <c r="G136" s="43">
        <v>629487</v>
      </c>
      <c r="H136" s="43" t="s">
        <v>34</v>
      </c>
      <c r="I136" s="43">
        <v>629487</v>
      </c>
    </row>
    <row r="137" spans="1:9" s="4" customFormat="1" ht="16.899999999999999" customHeight="1" x14ac:dyDescent="0.15">
      <c r="A137" s="68" t="s">
        <v>266</v>
      </c>
      <c r="B137" s="69"/>
      <c r="C137" s="69"/>
      <c r="D137" s="70"/>
      <c r="E137" s="18" t="s">
        <v>239</v>
      </c>
      <c r="F137" s="42" t="s">
        <v>182</v>
      </c>
      <c r="G137" s="43">
        <v>24087</v>
      </c>
      <c r="H137" s="43" t="s">
        <v>34</v>
      </c>
      <c r="I137" s="43">
        <v>24087</v>
      </c>
    </row>
    <row r="138" spans="1:9" s="4" customFormat="1" ht="10.5" x14ac:dyDescent="0.15">
      <c r="B138" s="12"/>
      <c r="C138" s="12"/>
      <c r="D138" s="12"/>
      <c r="E138" s="1"/>
      <c r="F138" s="1"/>
      <c r="G138" s="2"/>
      <c r="H138" s="2"/>
      <c r="I138" s="2"/>
    </row>
    <row r="139" spans="1:9" s="4" customFormat="1" ht="10.5" x14ac:dyDescent="0.15">
      <c r="B139" s="12"/>
      <c r="C139" s="12"/>
      <c r="D139" s="12"/>
      <c r="E139" s="1"/>
      <c r="F139" s="1"/>
      <c r="G139" s="2"/>
      <c r="H139" s="2"/>
      <c r="I139" s="2"/>
    </row>
    <row r="140" spans="1:9" s="4" customFormat="1" ht="16.149999999999999" customHeight="1" x14ac:dyDescent="0.15">
      <c r="B140" s="8" t="s">
        <v>267</v>
      </c>
      <c r="C140" s="10" t="s">
        <v>268</v>
      </c>
      <c r="D140" s="11" t="s">
        <v>269</v>
      </c>
      <c r="E140" s="71" t="s">
        <v>270</v>
      </c>
      <c r="F140" s="71"/>
      <c r="G140" s="6" t="s">
        <v>268</v>
      </c>
      <c r="H140" s="7" t="s">
        <v>271</v>
      </c>
    </row>
    <row r="141" spans="1:9" s="4" customFormat="1" ht="27" customHeight="1" x14ac:dyDescent="0.15">
      <c r="B141" s="12"/>
      <c r="C141" s="55" t="s">
        <v>272</v>
      </c>
      <c r="D141" s="55" t="s">
        <v>273</v>
      </c>
      <c r="E141" s="56"/>
      <c r="F141" s="56"/>
      <c r="G141" s="9" t="s">
        <v>274</v>
      </c>
      <c r="H141" s="9" t="s">
        <v>273</v>
      </c>
    </row>
    <row r="142" spans="1:9" s="4" customFormat="1" ht="16.149999999999999" customHeight="1" x14ac:dyDescent="0.15">
      <c r="B142" s="12"/>
      <c r="C142" s="12"/>
      <c r="D142" s="12"/>
    </row>
    <row r="143" spans="1:9" s="4" customFormat="1" ht="16.149999999999999" customHeight="1" x14ac:dyDescent="0.15">
      <c r="B143" s="87" t="s">
        <v>275</v>
      </c>
      <c r="C143" s="87"/>
      <c r="D143" s="87"/>
      <c r="E143" s="87"/>
    </row>
    <row r="144" spans="1:9" s="4" customFormat="1" ht="16.149999999999999" customHeight="1" x14ac:dyDescent="0.15">
      <c r="D144" s="16" t="s">
        <v>276</v>
      </c>
      <c r="E144" s="88"/>
      <c r="F144" s="88"/>
      <c r="G144" s="88"/>
      <c r="H144" s="88"/>
      <c r="I144" s="88"/>
    </row>
    <row r="145" spans="1:9" s="4" customFormat="1" ht="16.149999999999999" customHeight="1" x14ac:dyDescent="0.15">
      <c r="E145" s="89" t="s">
        <v>277</v>
      </c>
      <c r="F145" s="89"/>
      <c r="G145" s="89"/>
      <c r="H145" s="89"/>
      <c r="I145" s="89"/>
    </row>
    <row r="146" spans="1:9" s="4" customFormat="1" ht="16.149999999999999" customHeight="1" x14ac:dyDescent="0.15"/>
    <row r="147" spans="1:9" s="4" customFormat="1" ht="16.149999999999999" customHeight="1" x14ac:dyDescent="0.15">
      <c r="D147" s="16" t="s">
        <v>267</v>
      </c>
      <c r="E147" s="90" t="s">
        <v>268</v>
      </c>
      <c r="F147" s="90"/>
      <c r="G147" s="3"/>
    </row>
    <row r="148" spans="1:9" s="4" customFormat="1" ht="16.149999999999999" customHeight="1" x14ac:dyDescent="0.15">
      <c r="D148" s="57" t="s">
        <v>278</v>
      </c>
      <c r="E148" s="89" t="s">
        <v>279</v>
      </c>
      <c r="F148" s="89"/>
      <c r="G148" s="9" t="s">
        <v>273</v>
      </c>
    </row>
    <row r="149" spans="1:9" s="4" customFormat="1" ht="16.149999999999999" customHeight="1" x14ac:dyDescent="0.15"/>
    <row r="150" spans="1:9" s="4" customFormat="1" ht="16.149999999999999" customHeight="1" x14ac:dyDescent="0.15">
      <c r="B150" s="16" t="s">
        <v>280</v>
      </c>
      <c r="C150" s="16" t="s">
        <v>268</v>
      </c>
      <c r="D150" s="17" t="s">
        <v>268</v>
      </c>
      <c r="E150" s="110"/>
      <c r="F150" s="110"/>
      <c r="H150" s="50"/>
    </row>
    <row r="151" spans="1:9" s="4" customFormat="1" ht="16.149999999999999" customHeight="1" x14ac:dyDescent="0.15">
      <c r="C151" s="54" t="s">
        <v>279</v>
      </c>
      <c r="D151" s="9" t="s">
        <v>274</v>
      </c>
      <c r="E151" s="89" t="s">
        <v>273</v>
      </c>
      <c r="F151" s="89"/>
      <c r="G151" s="58"/>
      <c r="H151" s="59" t="s">
        <v>281</v>
      </c>
    </row>
    <row r="152" spans="1:9" s="4" customFormat="1" ht="16.149999999999999" customHeight="1" x14ac:dyDescent="0.15">
      <c r="C152" s="13"/>
      <c r="D152" s="13"/>
    </row>
    <row r="153" spans="1:9" ht="16.149999999999999" customHeight="1" x14ac:dyDescent="0.2">
      <c r="B153" s="87" t="s">
        <v>275</v>
      </c>
      <c r="C153" s="87"/>
      <c r="D153" s="12"/>
    </row>
    <row r="154" spans="1:9" ht="11.25" x14ac:dyDescent="0.2"/>
    <row r="155" spans="1:9" ht="21.75" customHeight="1" x14ac:dyDescent="0.2">
      <c r="A155" s="115" t="s">
        <v>282</v>
      </c>
      <c r="B155" s="116"/>
      <c r="C155" s="116"/>
      <c r="D155" s="116"/>
      <c r="E155" s="99"/>
      <c r="F155" s="99"/>
      <c r="G155" s="99"/>
      <c r="H155" s="99"/>
      <c r="I155" s="117"/>
    </row>
  </sheetData>
  <mergeCells count="145">
    <mergeCell ref="A155:I155"/>
    <mergeCell ref="B19:D19"/>
    <mergeCell ref="B18:D18"/>
    <mergeCell ref="B30:D30"/>
    <mergeCell ref="B29:D29"/>
    <mergeCell ref="B36:D36"/>
    <mergeCell ref="B35:D35"/>
    <mergeCell ref="B46:D46"/>
    <mergeCell ref="B47:D47"/>
    <mergeCell ref="B45:D45"/>
    <mergeCell ref="B51:D51"/>
    <mergeCell ref="B52:D52"/>
    <mergeCell ref="B53:D53"/>
    <mergeCell ref="B54:D54"/>
    <mergeCell ref="B55:D55"/>
    <mergeCell ref="B50:D50"/>
    <mergeCell ref="B153:C153"/>
    <mergeCell ref="B131:D131"/>
    <mergeCell ref="B132:D132"/>
    <mergeCell ref="A133:D133"/>
    <mergeCell ref="B134:D134"/>
    <mergeCell ref="E151:F151"/>
    <mergeCell ref="D9:G9"/>
    <mergeCell ref="B135:D135"/>
    <mergeCell ref="A136:D136"/>
    <mergeCell ref="A137:D137"/>
    <mergeCell ref="B124:D124"/>
    <mergeCell ref="B125:D125"/>
    <mergeCell ref="A126:D126"/>
    <mergeCell ref="A127:D127"/>
    <mergeCell ref="B128:D128"/>
    <mergeCell ref="B129:D129"/>
    <mergeCell ref="A130:D130"/>
    <mergeCell ref="A120:D120"/>
    <mergeCell ref="B121:D121"/>
    <mergeCell ref="B122:D122"/>
    <mergeCell ref="A123:D123"/>
    <mergeCell ref="B110:D110"/>
    <mergeCell ref="A111:D111"/>
    <mergeCell ref="B112:D112"/>
    <mergeCell ref="A107:D107"/>
    <mergeCell ref="E150:F150"/>
    <mergeCell ref="B113:D113"/>
    <mergeCell ref="A117:D117"/>
    <mergeCell ref="A72:D72"/>
    <mergeCell ref="A75:D75"/>
    <mergeCell ref="A76:D76"/>
    <mergeCell ref="A77:D77"/>
    <mergeCell ref="B100:D100"/>
    <mergeCell ref="B95:D95"/>
    <mergeCell ref="A99:D99"/>
    <mergeCell ref="A88:D88"/>
    <mergeCell ref="B89:D89"/>
    <mergeCell ref="B91:D91"/>
    <mergeCell ref="B92:D92"/>
    <mergeCell ref="B97:D97"/>
    <mergeCell ref="B74:D74"/>
    <mergeCell ref="B73:D73"/>
    <mergeCell ref="B84:D84"/>
    <mergeCell ref="A85:D85"/>
    <mergeCell ref="B86:D86"/>
    <mergeCell ref="B87:D87"/>
    <mergeCell ref="B80:D80"/>
    <mergeCell ref="B81:D81"/>
    <mergeCell ref="A82:D82"/>
    <mergeCell ref="B83:D83"/>
    <mergeCell ref="D6:G8"/>
    <mergeCell ref="A69:D69"/>
    <mergeCell ref="A70:D70"/>
    <mergeCell ref="A71:D71"/>
    <mergeCell ref="B62:D62"/>
    <mergeCell ref="A63:D63"/>
    <mergeCell ref="A64:D64"/>
    <mergeCell ref="A65:D65"/>
    <mergeCell ref="B68:D68"/>
    <mergeCell ref="B67:D67"/>
    <mergeCell ref="A40:D40"/>
    <mergeCell ref="A32:D32"/>
    <mergeCell ref="A31:D31"/>
    <mergeCell ref="A33:D33"/>
    <mergeCell ref="A34:D34"/>
    <mergeCell ref="A66:D66"/>
    <mergeCell ref="A1:H1"/>
    <mergeCell ref="A3:G3"/>
    <mergeCell ref="A78:D78"/>
    <mergeCell ref="A79:D79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9:D39"/>
    <mergeCell ref="E147:F147"/>
    <mergeCell ref="E148:F148"/>
    <mergeCell ref="A21:D21"/>
    <mergeCell ref="A22:D22"/>
    <mergeCell ref="A23:D23"/>
    <mergeCell ref="B24:D24"/>
    <mergeCell ref="A25:D25"/>
    <mergeCell ref="A26:D26"/>
    <mergeCell ref="A27:D27"/>
    <mergeCell ref="A28:D28"/>
    <mergeCell ref="A42:D42"/>
    <mergeCell ref="A43:D43"/>
    <mergeCell ref="A44:D44"/>
    <mergeCell ref="A48:D48"/>
    <mergeCell ref="B98:D98"/>
    <mergeCell ref="A102:D102"/>
    <mergeCell ref="B90:D90"/>
    <mergeCell ref="A96:D96"/>
    <mergeCell ref="B143:E143"/>
    <mergeCell ref="E144:I144"/>
    <mergeCell ref="E145:I145"/>
    <mergeCell ref="A108:D108"/>
    <mergeCell ref="B101:D101"/>
    <mergeCell ref="A105:D105"/>
    <mergeCell ref="A106:D106"/>
    <mergeCell ref="B104:D104"/>
    <mergeCell ref="B103:D103"/>
    <mergeCell ref="B118:D118"/>
    <mergeCell ref="B119:D119"/>
    <mergeCell ref="B115:D115"/>
    <mergeCell ref="B116:D116"/>
    <mergeCell ref="B109:D109"/>
    <mergeCell ref="A13:D13"/>
    <mergeCell ref="B94:D94"/>
    <mergeCell ref="A20:D20"/>
    <mergeCell ref="E140:F140"/>
    <mergeCell ref="A114:D114"/>
    <mergeCell ref="A93:D93"/>
    <mergeCell ref="A37:D37"/>
    <mergeCell ref="A38:D38"/>
    <mergeCell ref="B41:D41"/>
    <mergeCell ref="A58:D58"/>
    <mergeCell ref="A59:D59"/>
    <mergeCell ref="A60:D60"/>
    <mergeCell ref="A61:D61"/>
    <mergeCell ref="A49:D49"/>
    <mergeCell ref="A56:D56"/>
    <mergeCell ref="A57:D57"/>
  </mergeCells>
  <printOptions horizontalCentered="1"/>
  <pageMargins left="0.59055118110236227" right="0.19685039370078741" top="0.78740157480314965" bottom="0.19685039370078741" header="0" footer="0"/>
  <pageSetup paperSize="9" scale="99" fitToHeight="0" orientation="landscape" verticalDpi="300"/>
  <headerFooter differentFirst="1">
    <oddHeader>&amp;R
Форма 0503121 с. 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Work</cp:lastModifiedBy>
  <cp:lastPrinted>2025-03-21T14:19:44Z</cp:lastPrinted>
  <dcterms:created xsi:type="dcterms:W3CDTF">1999-06-18T11:49:53Z</dcterms:created>
  <dcterms:modified xsi:type="dcterms:W3CDTF">2025-04-28T09:21:46Z</dcterms:modified>
</cp:coreProperties>
</file>